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coreboard Papers\JET paper\Excel Files\Start Files\"/>
    </mc:Choice>
  </mc:AlternateContent>
  <xr:revisionPtr revIDLastSave="0" documentId="8_{BB5FCE68-62BD-4030-9076-0CBA969C6679}" xr6:coauthVersionLast="47" xr6:coauthVersionMax="47" xr10:uidLastSave="{00000000-0000-0000-0000-000000000000}"/>
  <workbookProtection workbookAlgorithmName="SHA-512" workbookHashValue="KZKZJ0gLI/3qZv/t74TRQKJi3okmSVrB8UMINbL5xl9OMcIOZ+T7YQjjq8xT8nJbhMq7DbT7pJMRaE7CIEGxxg==" workbookSaltValue="WjtfnufoCDTpAzAosjaCfA==" workbookSpinCount="100000" lockStructure="1"/>
  <bookViews>
    <workbookView xWindow="-3255" yWindow="13380" windowWidth="29040" windowHeight="15720" firstSheet="2" activeTab="2" xr2:uid="{25E18162-3E34-4D95-BDE4-5D56B37B2973}"/>
  </bookViews>
  <sheets>
    <sheet name="FormatCodesSFX" sheetId="3" state="veryHidden" r:id="rId1"/>
    <sheet name="FeedbackSFX" sheetId="4" state="hidden" r:id="rId2"/>
    <sheet name="Scoreboard" sheetId="5" r:id="rId3"/>
    <sheet name="GDP CalculationPT" sheetId="7" state="veryHidden" r:id="rId4"/>
    <sheet name="GDP CalculationSC" sheetId="8" state="veryHidden" r:id="rId5"/>
    <sheet name="GDP Calculation" sheetId="6" r:id="rId6"/>
    <sheet name="#_GDP Calculation" sheetId="1" state="veryHidden" r:id="rId7"/>
    <sheet name="GDP Growth and DeflatorPT" sheetId="10" state="veryHidden" r:id="rId8"/>
    <sheet name="GDP Growth and DeflatorSC" sheetId="11" state="veryHidden" r:id="rId9"/>
    <sheet name="GDP Growth and Deflator" sheetId="9" r:id="rId10"/>
    <sheet name="#_GDP Growth and Deflator" sheetId="2" state="veryHidden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5" l="1" a="1"/>
  <c r="F22" i="5" s="1"/>
  <c r="L1" i="9" s="1" a="1"/>
  <c r="L1" i="9" s="1"/>
  <c r="AI1" i="9" s="1"/>
  <c r="E2" i="11"/>
  <c r="E2" i="2" s="1"/>
  <c r="AB2" i="2" s="1"/>
  <c r="B1" i="4"/>
  <c r="AC1" i="9"/>
  <c r="AB1" i="9"/>
  <c r="AA1" i="9"/>
  <c r="L1" i="2"/>
  <c r="AI1" i="2" s="1"/>
  <c r="AC1" i="2"/>
  <c r="AB1" i="2"/>
  <c r="AA1" i="2"/>
  <c r="F21" i="5" a="1"/>
  <c r="F21" i="5" s="1"/>
  <c r="L1" i="6" s="1" a="1"/>
  <c r="L1" i="6" s="1"/>
  <c r="AI1" i="6" s="1"/>
  <c r="E2" i="8"/>
  <c r="E2" i="6" s="1"/>
  <c r="AB2" i="6" s="1"/>
  <c r="AC1" i="6"/>
  <c r="AB1" i="6"/>
  <c r="AA1" i="6"/>
  <c r="L1" i="1"/>
  <c r="AI1" i="1"/>
  <c r="AC1" i="1"/>
  <c r="AB1" i="1"/>
  <c r="AA1" i="1"/>
  <c r="F4" i="5" a="1"/>
  <c r="F4" i="5" s="1"/>
  <c r="E4" i="5"/>
  <c r="J33" i="2"/>
  <c r="I33" i="2"/>
  <c r="G33" i="2"/>
  <c r="J32" i="2"/>
  <c r="I32" i="2"/>
  <c r="G32" i="2"/>
  <c r="J31" i="2"/>
  <c r="I31" i="2"/>
  <c r="G31" i="2"/>
  <c r="J30" i="2"/>
  <c r="K30" i="2" s="1"/>
  <c r="I30" i="2"/>
  <c r="G30" i="2"/>
  <c r="J29" i="2"/>
  <c r="I29" i="2"/>
  <c r="G29" i="2"/>
  <c r="J28" i="2"/>
  <c r="K28" i="2" s="1"/>
  <c r="I28" i="2"/>
  <c r="G28" i="2"/>
  <c r="J27" i="2"/>
  <c r="I27" i="2"/>
  <c r="G27" i="2"/>
  <c r="J26" i="2"/>
  <c r="I26" i="2"/>
  <c r="G26" i="2"/>
  <c r="J25" i="2"/>
  <c r="I25" i="2"/>
  <c r="G25" i="2"/>
  <c r="J24" i="2"/>
  <c r="I24" i="2"/>
  <c r="G24" i="2"/>
  <c r="J23" i="2"/>
  <c r="I23" i="2"/>
  <c r="G23" i="2"/>
  <c r="J22" i="2"/>
  <c r="K22" i="2" s="1"/>
  <c r="I22" i="2"/>
  <c r="G22" i="2"/>
  <c r="J21" i="2"/>
  <c r="I21" i="2"/>
  <c r="G21" i="2"/>
  <c r="J20" i="2"/>
  <c r="K20" i="2" s="1"/>
  <c r="I20" i="2"/>
  <c r="G20" i="2"/>
  <c r="J19" i="2"/>
  <c r="I19" i="2"/>
  <c r="G19" i="2"/>
  <c r="J18" i="2"/>
  <c r="I18" i="2"/>
  <c r="G18" i="2"/>
  <c r="J17" i="2"/>
  <c r="I17" i="2"/>
  <c r="G17" i="2"/>
  <c r="J16" i="2"/>
  <c r="I16" i="2"/>
  <c r="G16" i="2"/>
  <c r="J15" i="2"/>
  <c r="I15" i="2"/>
  <c r="G15" i="2"/>
  <c r="J14" i="2"/>
  <c r="K14" i="2" s="1"/>
  <c r="I14" i="2"/>
  <c r="G14" i="2"/>
  <c r="J13" i="2"/>
  <c r="G22" i="1"/>
  <c r="E22" i="1"/>
  <c r="G21" i="1"/>
  <c r="E21" i="1"/>
  <c r="G20" i="1"/>
  <c r="E20" i="1"/>
  <c r="G19" i="1"/>
  <c r="E19" i="1"/>
  <c r="I24" i="11"/>
  <c r="J29" i="11"/>
  <c r="J16" i="11"/>
  <c r="J21" i="11"/>
  <c r="I32" i="11"/>
  <c r="J24" i="11"/>
  <c r="I22" i="11"/>
  <c r="F2" i="9" a="1"/>
  <c r="F2" i="6" a="1"/>
  <c r="I16" i="11"/>
  <c r="G25" i="11"/>
  <c r="I27" i="11"/>
  <c r="I30" i="11"/>
  <c r="I19" i="11"/>
  <c r="G17" i="11"/>
  <c r="G33" i="11"/>
  <c r="J19" i="11"/>
  <c r="F2" i="2" a="1"/>
  <c r="I14" i="11"/>
  <c r="J17" i="11"/>
  <c r="I28" i="11"/>
  <c r="J32" i="11"/>
  <c r="I20" i="11"/>
  <c r="J25" i="11"/>
  <c r="J33" i="11"/>
  <c r="J27" i="11"/>
  <c r="G14" i="11"/>
  <c r="J18" i="11"/>
  <c r="I15" i="11"/>
  <c r="K14" i="11"/>
  <c r="G30" i="11"/>
  <c r="G22" i="11"/>
  <c r="J13" i="11"/>
  <c r="G16" i="11"/>
  <c r="G18" i="11"/>
  <c r="I17" i="11"/>
  <c r="G27" i="11"/>
  <c r="G19" i="11"/>
  <c r="G24" i="11"/>
  <c r="G21" i="11"/>
  <c r="K30" i="11"/>
  <c r="G32" i="11"/>
  <c r="I29" i="11"/>
  <c r="J26" i="11"/>
  <c r="I21" i="11"/>
  <c r="J15" i="11"/>
  <c r="I25" i="11"/>
  <c r="J31" i="11"/>
  <c r="G29" i="11"/>
  <c r="I26" i="11"/>
  <c r="J23" i="11"/>
  <c r="I18" i="11"/>
  <c r="G28" i="11"/>
  <c r="I31" i="11"/>
  <c r="K28" i="11"/>
  <c r="G26" i="11"/>
  <c r="I23" i="11"/>
  <c r="K20" i="11"/>
  <c r="G20" i="11"/>
  <c r="G31" i="11"/>
  <c r="G23" i="11"/>
  <c r="G15" i="11"/>
  <c r="I33" i="11"/>
  <c r="K22" i="11"/>
  <c r="F2" i="1" a="1"/>
  <c r="E22" i="8"/>
  <c r="G19" i="8"/>
  <c r="E20" i="8"/>
  <c r="E19" i="8"/>
  <c r="G20" i="8"/>
  <c r="G22" i="8"/>
  <c r="G21" i="8"/>
  <c r="E21" i="8"/>
  <c r="C8" i="5" l="1"/>
  <c r="F2" i="2"/>
  <c r="F2" i="6"/>
  <c r="F2" i="9"/>
  <c r="K17" i="2"/>
  <c r="K25" i="2"/>
  <c r="K33" i="2"/>
  <c r="E2" i="9"/>
  <c r="AB2" i="9" s="1"/>
  <c r="S2" i="9"/>
  <c r="C22" i="5"/>
  <c r="C24" i="5" s="1"/>
  <c r="F2" i="1"/>
  <c r="AC2" i="6"/>
  <c r="C21" i="5"/>
  <c r="K23" i="2"/>
  <c r="K31" i="2"/>
  <c r="K18" i="2"/>
  <c r="K26" i="2"/>
  <c r="K21" i="2"/>
  <c r="K29" i="2"/>
  <c r="E2" i="1"/>
  <c r="AB2" i="1" s="1"/>
  <c r="K16" i="2"/>
  <c r="K24" i="2"/>
  <c r="K32" i="2"/>
  <c r="K15" i="2"/>
  <c r="K19" i="2"/>
  <c r="K27" i="2"/>
  <c r="S2" i="6"/>
  <c r="J14" i="11"/>
  <c r="K16" i="11"/>
  <c r="K24" i="11"/>
  <c r="K32" i="11"/>
  <c r="K19" i="11"/>
  <c r="K21" i="11"/>
  <c r="K23" i="11"/>
  <c r="K31" i="11"/>
  <c r="K26" i="11"/>
  <c r="K27" i="11"/>
  <c r="K17" i="11"/>
  <c r="K18" i="11"/>
  <c r="K15" i="11"/>
  <c r="K33" i="11"/>
  <c r="K25" i="11"/>
  <c r="J30" i="11"/>
  <c r="K29" i="11"/>
  <c r="J22" i="11"/>
  <c r="J28" i="11"/>
  <c r="J20" i="11"/>
  <c r="G2" i="6"/>
  <c r="G1" i="6" a="1"/>
  <c r="AC2" i="9" l="1"/>
  <c r="AC2" i="2"/>
  <c r="G1" i="6"/>
  <c r="AD1" i="6" s="1"/>
  <c r="D2" i="8"/>
  <c r="AD2" i="6"/>
  <c r="AC2" i="1"/>
  <c r="G1" i="9" a="1"/>
  <c r="G2" i="9"/>
  <c r="G2" i="2"/>
  <c r="G1" i="2" a="1"/>
  <c r="G1" i="1" a="1"/>
  <c r="G2" i="1"/>
  <c r="G1" i="2" l="1"/>
  <c r="AD1" i="2" s="1"/>
  <c r="AD2" i="2"/>
  <c r="D2" i="11"/>
  <c r="AD2" i="9"/>
  <c r="G1" i="9"/>
  <c r="AD1" i="9" s="1"/>
  <c r="AD2" i="1"/>
  <c r="G1" i="1"/>
  <c r="AD1" i="1" s="1"/>
  <c r="D2" i="6"/>
  <c r="AA2" i="6" s="1"/>
  <c r="B21" i="5"/>
  <c r="D2" i="1"/>
  <c r="AA2" i="1" s="1"/>
  <c r="D2" i="2" l="1"/>
  <c r="AA2" i="2" s="1"/>
  <c r="B22" i="5"/>
  <c r="D2" i="9"/>
  <c r="AA2" i="9" s="1"/>
  <c r="B24" i="5"/>
  <c r="I2" i="5" l="1"/>
  <c r="D24" i="5"/>
  <c r="I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thaase</author>
  </authors>
  <commentList>
    <comment ref="V1" authorId="0" shapeId="0" xr:uid="{9D5719B8-88DD-4611-A023-1A36F3A4C504}">
      <text>
        <r>
          <rPr>
            <sz val="9"/>
            <color indexed="81"/>
            <rFont val="Tahoma"/>
            <family val="2"/>
          </rPr>
          <t>Remember everything you have faced, all the battles you have won, and all the fears you have overcome.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thaase</author>
  </authors>
  <commentList>
    <comment ref="V1" authorId="0" shapeId="0" xr:uid="{0F9AA182-DF45-44B2-9C44-5F5642FDB446}">
      <text>
        <r>
          <rPr>
            <sz val="9"/>
            <color indexed="81"/>
            <rFont val="Tahoma"/>
            <family val="2"/>
          </rPr>
          <t>Striving for success without hard work is like trying to harvest where you haven’t planted. – David Bly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<sst xmlns="http://schemas.openxmlformats.org/spreadsheetml/2006/main" count="341" uniqueCount="266">
  <si>
    <t>The table below displays production data for a small rural economy. Assume that all of the produced wool is used in the creation of the sweaters produced.</t>
  </si>
  <si>
    <t>Year 1</t>
  </si>
  <si>
    <t>Year 2</t>
  </si>
  <si>
    <t>Year 3</t>
  </si>
  <si>
    <t>Year 4</t>
  </si>
  <si>
    <t>Product</t>
  </si>
  <si>
    <t>Quantity</t>
  </si>
  <si>
    <t>Price</t>
  </si>
  <si>
    <t>Wool (in lbs)</t>
  </si>
  <si>
    <t>Berries (in lbs)</t>
  </si>
  <si>
    <t>Steak (in lbs)</t>
  </si>
  <si>
    <t>Sweaters</t>
  </si>
  <si>
    <t>Bear pelts</t>
  </si>
  <si>
    <t>Calculate Nominal and Real GDP using Year 1 as the Base Year</t>
  </si>
  <si>
    <t>Nominal GDP</t>
  </si>
  <si>
    <t>Real GDP</t>
  </si>
  <si>
    <t>Year</t>
  </si>
  <si>
    <t>Nominal GDP Growth</t>
  </si>
  <si>
    <t xml:space="preserve">Real GDP </t>
  </si>
  <si>
    <t>Real GDP Growth</t>
  </si>
  <si>
    <t>GDP Deflator</t>
  </si>
  <si>
    <t>Inflation</t>
  </si>
  <si>
    <t>-</t>
  </si>
  <si>
    <t>The CELL function returns</t>
  </si>
  <si>
    <t>Display</t>
  </si>
  <si>
    <t>,0</t>
  </si>
  <si>
    <t>comma format with 0 decimal places</t>
  </si>
  <si>
    <t>,0-</t>
  </si>
  <si>
    <t>comma format with 0 decimal places, negative numbers in red</t>
  </si>
  <si>
    <t>,1</t>
  </si>
  <si>
    <t>comma format with 1 decimal places</t>
  </si>
  <si>
    <t>,1-</t>
  </si>
  <si>
    <t>comma format with 1 decimal places, negative numbers in red</t>
  </si>
  <si>
    <t>,2</t>
  </si>
  <si>
    <t>comma format with 2 decimal places</t>
  </si>
  <si>
    <t>,2-</t>
  </si>
  <si>
    <t>comma format with 2 decimal places, negative numbers in red</t>
  </si>
  <si>
    <t>,3</t>
  </si>
  <si>
    <t>comma format with 3 decimal places</t>
  </si>
  <si>
    <t>,3-</t>
  </si>
  <si>
    <t>comma format with 3 decimal places, negative numbers in red</t>
  </si>
  <si>
    <t>,4</t>
  </si>
  <si>
    <t>comma format with 4 decimal places</t>
  </si>
  <si>
    <t>,4-</t>
  </si>
  <si>
    <t>comma format with 4 decimal places, negative numbers in red</t>
  </si>
  <si>
    <t>C0</t>
  </si>
  <si>
    <t>currency/accounting with 0 decimal places</t>
  </si>
  <si>
    <t>C0-</t>
  </si>
  <si>
    <t>currency/accounting with 0 decimal places, negative numbers in red</t>
  </si>
  <si>
    <t>C1</t>
  </si>
  <si>
    <t>currency/accounting with 1 decimal places</t>
  </si>
  <si>
    <t>C1-</t>
  </si>
  <si>
    <t>currency/accounting with 1 decimal places, negative numbers in red</t>
  </si>
  <si>
    <t>C2</t>
  </si>
  <si>
    <t>currency/accounting with 2 decimal places</t>
  </si>
  <si>
    <t>C2-</t>
  </si>
  <si>
    <t>currency/accounting with 2 decimal places, negative numbers in red</t>
  </si>
  <si>
    <t>C3</t>
  </si>
  <si>
    <t>currency/accounting with 3 decimal places</t>
  </si>
  <si>
    <t>C3-</t>
  </si>
  <si>
    <t>currency/accounting with 3 decimal places, negative numbers in red</t>
  </si>
  <si>
    <t>C4</t>
  </si>
  <si>
    <t>currency/accounting with 4 decimal places</t>
  </si>
  <si>
    <t>C4-</t>
  </si>
  <si>
    <t>currency/accounting with 4 decimal places, negative numbers in red</t>
  </si>
  <si>
    <t>D1</t>
  </si>
  <si>
    <t>long date</t>
  </si>
  <si>
    <t>D2</t>
  </si>
  <si>
    <t>day and month</t>
  </si>
  <si>
    <t>D3</t>
  </si>
  <si>
    <t>mmm-yy</t>
  </si>
  <si>
    <t>D4</t>
  </si>
  <si>
    <t>short date</t>
  </si>
  <si>
    <t>D5</t>
  </si>
  <si>
    <t>mm/dd</t>
  </si>
  <si>
    <t>D6</t>
  </si>
  <si>
    <t>h:mm:ss AM/PM</t>
  </si>
  <si>
    <t>D7</t>
  </si>
  <si>
    <t>h:mm AM/PM</t>
  </si>
  <si>
    <t>D8</t>
  </si>
  <si>
    <t>h:mm:ss</t>
  </si>
  <si>
    <t>D9</t>
  </si>
  <si>
    <t>h:mm</t>
  </si>
  <si>
    <t>F0</t>
  </si>
  <si>
    <t>number with 0 decimal places, do not use comma separator (,)</t>
  </si>
  <si>
    <t>F0-</t>
  </si>
  <si>
    <t>number with 0 decimal places, negative numbers in red, do not use comma separator (,)</t>
  </si>
  <si>
    <t>F1</t>
  </si>
  <si>
    <t>number with 1 decimal place, do not use comma separator (,)</t>
  </si>
  <si>
    <t>F1-</t>
  </si>
  <si>
    <t>number with 1 decimal place, negative numbers in red, do not use comma separator (,)</t>
  </si>
  <si>
    <t>F2</t>
  </si>
  <si>
    <t>number with 2 decimal places, do not use comma separator (,)</t>
  </si>
  <si>
    <t>F2-</t>
  </si>
  <si>
    <t>number with 2 decimal places, negative numbers in red, do not use comma separator (,)</t>
  </si>
  <si>
    <t>F3</t>
  </si>
  <si>
    <t>number with 3 decimal places, do not use comma separator (,)</t>
  </si>
  <si>
    <t>F3-</t>
  </si>
  <si>
    <t>number with 3 decimal places, negative numbers in red, do not use comma separator (,)</t>
  </si>
  <si>
    <t>F4</t>
  </si>
  <si>
    <t>number with 4 decimal places, do not use comma separator (,)</t>
  </si>
  <si>
    <t>F4-</t>
  </si>
  <si>
    <t>number with 4 decimal places, negative numbers in red, do not use comma separator (,)</t>
  </si>
  <si>
    <t>G</t>
  </si>
  <si>
    <t>general</t>
  </si>
  <si>
    <t>P0</t>
  </si>
  <si>
    <t>percent with 0 decimal places</t>
  </si>
  <si>
    <t>P1</t>
  </si>
  <si>
    <t>percent with 1 decimal place</t>
  </si>
  <si>
    <t>P2</t>
  </si>
  <si>
    <t>percent with 2 decimal places</t>
  </si>
  <si>
    <t>P3</t>
  </si>
  <si>
    <t>percent with 3 decimal places</t>
  </si>
  <si>
    <t>P4</t>
  </si>
  <si>
    <t>percent with 4 decimal places</t>
  </si>
  <si>
    <t>S0</t>
  </si>
  <si>
    <t>scientific with 0 decimal places</t>
  </si>
  <si>
    <t>S1</t>
  </si>
  <si>
    <t>scientific with 1 decimal places</t>
  </si>
  <si>
    <t>S2</t>
  </si>
  <si>
    <t>scientific with 2 decimal places</t>
  </si>
  <si>
    <t>S3</t>
  </si>
  <si>
    <t>scientific with 3 decimal places</t>
  </si>
  <si>
    <t>S4</t>
  </si>
  <si>
    <t>scientific with 4 decimal places</t>
  </si>
  <si>
    <t>Rand</t>
  </si>
  <si>
    <t>Code</t>
  </si>
  <si>
    <t>StuNAMsg</t>
  </si>
  <si>
    <t>PerfectMsg</t>
  </si>
  <si>
    <t>StuErrorMsg</t>
  </si>
  <si>
    <t>WrongTypeMsg</t>
  </si>
  <si>
    <t>MissingFormulaMsg</t>
  </si>
  <si>
    <t>ExternalRefsMsg</t>
  </si>
  <si>
    <t>HardCodeMsg</t>
  </si>
  <si>
    <t>HardQuoteMsg</t>
  </si>
  <si>
    <t>MissingAbsMsg</t>
  </si>
  <si>
    <t>FormatMsg</t>
  </si>
  <si>
    <t>TooLow</t>
  </si>
  <si>
    <t>TooHigh</t>
  </si>
  <si>
    <t>WrongAnswer</t>
  </si>
  <si>
    <t>Standard Message</t>
  </si>
  <si>
    <t>ERROR--#N/A means that no value was found, but there should be one. Please correct.</t>
  </si>
  <si>
    <t>PERFECT!</t>
  </si>
  <si>
    <t xml:space="preserve">ERROR--Please change the formula or function to eliminate the error. </t>
  </si>
  <si>
    <t>WRONG DATATYPE--Please change your answer to match the datatype listed above.</t>
  </si>
  <si>
    <t>MISSING FORMULA or FUNCTION--Please avoid typing an answer that can be calculated. Typed answers are error-prone, hard to audit, and hard to update.</t>
  </si>
  <si>
    <t>ERROR--Formula copied from another workbook.</t>
  </si>
  <si>
    <t>MISSING CELL REFERENCE--Right answer but please avoid typing numbers inside a formula or function.</t>
  </si>
  <si>
    <t>MISSING CELL REFERENCE--Right answer but please avoid typing text inside a formula or function.</t>
  </si>
  <si>
    <t>MISSING LOCK--Please add $ as appropriate so the formula will copy correctly.</t>
  </si>
  <si>
    <t>WRONG FORMAT--Please format as directed, then press F9 (or fn + F9) to regrade.</t>
  </si>
  <si>
    <t>Value too low, please try again.</t>
  </si>
  <si>
    <t>Value too high, please try again.</t>
  </si>
  <si>
    <t>Wrong answer, please try again.</t>
  </si>
  <si>
    <t>Funny Messages</t>
  </si>
  <si>
    <t>Oops! N/A found – formula missing its mark! 🎯❌</t>
  </si>
  <si>
    <t>AWESOME! 🤓</t>
  </si>
  <si>
    <t>Cell adrift in Error Sea. 🌊 Chart a formula fix! 🧭</t>
  </si>
  <si>
    <t>Love Island error! Set up your data with the right datatype match. 💔🔄</t>
  </si>
  <si>
    <t>Houston, formula required for this mission! 🚀🧩</t>
  </si>
  <si>
    <t>Ouch! Cell caught referencing the workbook next door! 😣📚</t>
  </si>
  <si>
    <t>Missed cell refs? Swap those numbers for proper invites! 📲➡️🎯</t>
  </si>
  <si>
    <t>Missed cell refs? Swap that text for proper invites! _xD83D_➡️🎯</t>
  </si>
  <si>
    <t>Unlocked cells? Add $ to ensure they copy correctly! 🔒➡️📄</t>
  </si>
  <si>
    <t>Wrong number attire? Reformat, then F9 (or fn + F9)!⚙️</t>
  </si>
  <si>
    <t>Too low, boost that number! 🔼</t>
  </si>
  <si>
    <t>Too high, lower that number! 🔽</t>
  </si>
  <si>
    <t>Seriously? Nope. Try again! 🙄🔄</t>
  </si>
  <si>
    <t>N/A signal! Did your formula forget something? 🤔🚦</t>
  </si>
  <si>
    <t>EXCELLENT! 🤑</t>
  </si>
  <si>
    <t>Formula Error Monster! 👾 Cast a fix-it spell. 🪄</t>
  </si>
  <si>
    <t>Identity crisis in cell! Guide it to its true datatype. 🆔➡️🔧</t>
  </si>
  <si>
    <t>Formula MIA? Let's launch a search! 🔍🛰</t>
  </si>
  <si>
    <t>Cell's got a roving eye for other workbooks! Commitment time? 💍📁</t>
  </si>
  <si>
    <t>Cell FOMO? Time to party with the right references! 🥳🔗</t>
  </si>
  <si>
    <t>Cells escaping when copied? $ is the key to containment! 🗝️🔐</t>
  </si>
  <si>
    <t>Unkempt number? Reformat, then F9 (or fn + F9)! 🎩✨</t>
  </si>
  <si>
    <t>Valley too deep? Raise the number! ⬆️🏞️</t>
  </si>
  <si>
    <t>Sky-high value? Bring it down! ⬇️🌤️</t>
  </si>
  <si>
    <t>Nope, that ain’t it. What’s next? ❌🤨</t>
  </si>
  <si>
    <t>#N/A in hideout, send formula back to search! 🔍🏹</t>
  </si>
  <si>
    <t>YOU'RE CRUSHING IT! Keep that greatness coming! 💪✨</t>
  </si>
  <si>
    <t>Formula fail! 🚨 Call the math-mobile for a recalc! 🚗</t>
  </si>
  <si>
    <t>Mismatch alert! This isn't a mix-and-match. Align your datatypes. 🚫❌</t>
  </si>
  <si>
    <t>Cell's bare! Quick, clothe it with a formula! 👚✨</t>
  </si>
  <si>
    <t>Workbook envy? This cell's a one-book wonder! 😒🔒</t>
  </si>
  <si>
    <t>Friends &gt; numbers. Replace typed digits with cell pals! 🤝📊</t>
  </si>
  <si>
    <t>Friends &gt; text. Replace text with cell pals! 🤝📊</t>
  </si>
  <si>
    <t>Spreadsheet anarchy? Use $ to copy cells without mayhem! 🔄🚫</t>
  </si>
  <si>
    <t>Number's style off? Reformat, then F9 (or fn + F9) to fix! 👗🔄</t>
  </si>
  <si>
    <t>Bottom feeder? Not this time—larger number needed. 📈</t>
  </si>
  <si>
    <t>Top-shelf number? Time for a lower shelf. 📉</t>
  </si>
  <si>
    <t>Wrong. Take another stab. 🎯👀</t>
  </si>
  <si>
    <t>N/A detected! Command your formula to find the value! 🎮🕹</t>
  </si>
  <si>
    <t>STELLAR PERFORMANCE! The stars have nothing on you! 🌟🚀</t>
  </si>
  <si>
    <t>Game on! 🎮 Hunt for the error-busting formula. 🔍</t>
  </si>
  <si>
    <t>Data type mismatch! Swipe right on the correct datatype. 👈👉📲</t>
  </si>
  <si>
    <t>Formula's gone poof! Time for a magic formula fix! 🪄📈</t>
  </si>
  <si>
    <t>Cell fidelity: It's exclusive with our workbook! 🚫📖💕</t>
  </si>
  <si>
    <t>Lonely numbers? Unite them with cell reference friends! 👯‍♂️🔢</t>
  </si>
  <si>
    <t>Lonely text? Unite it with cell reference friends! 👯‍♂️🔢</t>
  </si>
  <si>
    <t>Cells drifting during copy? $ will pin them in place! 📌📋</t>
  </si>
  <si>
    <t>Make the number pretty! Reformat, then F9 (or fn + F9) for shine! 💅🔁</t>
  </si>
  <si>
    <t>Limbo number? Go higher, please. 🏋️‍♂️</t>
  </si>
  <si>
    <t>Number too tall? Bend it down a notch. _xD83D_⬇️</t>
  </si>
  <si>
    <t>Uh-oh, swing and a miss! Focus and retry. ⚾️🧐</t>
  </si>
  <si>
    <t>N/A – a lonely cell where your formula lost its way! 🧭💔</t>
  </si>
  <si>
    <t>A ROUND OF APPLAUSE! Your work deserves an encore! 👏👏🎉</t>
  </si>
  <si>
    <t>Your formula's flipping out! 🤸‍♂️ Coach it to stick the landing. 🎖️</t>
  </si>
  <si>
    <t>Costume mix-up! Your data needs to change into the correct datatype. 🎭✅</t>
  </si>
  <si>
    <t>This cell's single, introduce it to a formula? 💔🧮</t>
  </si>
  <si>
    <t>Forbidden cross-book cell mingling detected! 🙅‍♂️🚷</t>
  </si>
  <si>
    <t>Formulas thrive on connections! Link up those cells! 🌐🤲</t>
  </si>
  <si>
    <t>Copy chaos? Freeze cells with $, no more moves! ✋🔄</t>
  </si>
  <si>
    <t>Number outfit mix-up? Reformat, hit F9 (or fn + F9)! 🧳🔄</t>
  </si>
  <si>
    <t>Digging too deep? The correct value's higher up! 🚧⬆️</t>
  </si>
  <si>
    <t>Climbing too high? The correct value's down below! 🧗‍♂️⬇️</t>
  </si>
  <si>
    <t>That’s a negative. Try again! 🚫🔄</t>
  </si>
  <si>
    <t>N/A: Value's playing hard to get, or formula faux pas? 🎩🐰</t>
  </si>
  <si>
    <t>HOME RUN! You've hit it out of the park!  ⚾🏟️</t>
  </si>
  <si>
    <t>Jittery cell? 📱 Prescribe a calming formula. 💊</t>
  </si>
  <si>
    <t>Wrong type alert! Time for a datatype switcheroo. 🔄🔀</t>
  </si>
  <si>
    <t>Forbidden formula zone? Summon the formula wizard! 🧙‍♂️📐</t>
  </si>
  <si>
    <t>This cell's heart belongs to its home workbook! 🏠💔📉</t>
  </si>
  <si>
    <t>Ditch the DIY. Cells crave references, not solitude! 🧩🔍</t>
  </si>
  <si>
    <t>Cells changing on copy? Anchor with $ for consistency! ⚓👌</t>
  </si>
  <si>
    <t>Last season's cell? Format, then F9 (or fn + F9)! 🍂🆕</t>
  </si>
  <si>
    <t>Basement value? Uplift the value! 🏠⤴️</t>
  </si>
  <si>
    <t>Penthouse value? Downsize the digits! 🏢🔻</t>
  </si>
  <si>
    <t>Not correct! Try again! 💡🔙</t>
  </si>
  <si>
    <t>N/A blank... Formula hiccup! Time for a fix-up! 🛠️😅</t>
  </si>
  <si>
    <t>Bravo! That's some next-level excellence! 🎭🏆</t>
  </si>
  <si>
    <t>Magic mirror says: This formula's not the fairest! 🪞</t>
  </si>
  <si>
    <t>Data's two left feet? Find the right datatype dance partner. 💃🕺🎶</t>
  </si>
  <si>
    <t>Cell playing hooky? Detention with a formula tutor! 🍎📖</t>
  </si>
  <si>
    <t>Cell wanderlust? No, keep its formulas in this workbook's embrace! 🌍✋🔐</t>
  </si>
  <si>
    <t>Solo formula? Add some cell reference company! 🎉📑</t>
  </si>
  <si>
    <t>Copying cells gone rogue? Reinforce with $ for precision! 🎯💲</t>
  </si>
  <si>
    <t>Format violation? Reformat, then F9 (or fn + F9)! 🚦👔</t>
  </si>
  <si>
    <t>Number's too deep? Bring it up for air! 🌊🆙</t>
  </si>
  <si>
    <t>Number's in the clouds? Land it gently! ☁️🛬</t>
  </si>
  <si>
    <t>Incorrect! You can do better, redo! 🔄💪</t>
  </si>
  <si>
    <t>ScoreBoard for Excel</t>
  </si>
  <si>
    <t>Have fun. Don't Fail.</t>
  </si>
  <si>
    <t>Automated grading and feedback copyright ScoreboardExcel.com ©2024</t>
  </si>
  <si>
    <t>Earn points by completing shaded cells; higher value cells have distinct borders</t>
  </si>
  <si>
    <t>Answer blocks are all or nothing; correctly complete all contributing cells to earn points:</t>
  </si>
  <si>
    <t>If you accidentally drag a cell out of position, then undo. Do NOT try to drag it back.</t>
  </si>
  <si>
    <t>Detailed Feedback:</t>
  </si>
  <si>
    <t>Earned</t>
  </si>
  <si>
    <t>Possible</t>
  </si>
  <si>
    <t>Sheet</t>
  </si>
  <si>
    <t>Comment</t>
  </si>
  <si>
    <t>earned</t>
  </si>
  <si>
    <t>possible</t>
  </si>
  <si>
    <t>cell</t>
  </si>
  <si>
    <t>Press F9 to grade</t>
  </si>
  <si>
    <t>Feedback ON</t>
  </si>
  <si>
    <t xml:space="preserve">GDP Exercise </t>
  </si>
  <si>
    <t>GDP Calculation</t>
  </si>
  <si>
    <t>Cheer</t>
  </si>
  <si>
    <t>GDP Growth and Deflator</t>
  </si>
  <si>
    <t/>
  </si>
  <si>
    <t>Macroeconomics</t>
  </si>
  <si>
    <t>This assignment was created by Scoreboard Excel 12.64.</t>
  </si>
  <si>
    <t>GDP Fixed Answer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</si>
</sst>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0E+00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5"/>
      <color theme="0"/>
      <name val="Wingdings"/>
      <charset val="2"/>
    </font>
    <font>
      <b/>
      <sz val="5"/>
      <color theme="0"/>
      <name val="Wingdings"/>
      <charset val="2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8BE91"/>
        <bgColor indexed="64"/>
      </patternFill>
    </fill>
    <fill>
      <patternFill patternType="solid">
        <fgColor rgb="FFFE99CB"/>
        <bgColor indexed="64"/>
      </patternFill>
    </fill>
    <fill>
      <patternFill patternType="solid">
        <fgColor rgb="FF98EFF9"/>
        <bgColor indexed="64"/>
      </patternFill>
    </fill>
    <fill>
      <patternFill patternType="lightGrid">
        <fgColor theme="0" tint="-0.34998626667073579"/>
        <bgColor theme="0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40"/>
      </left>
      <right style="double">
        <color indexed="40"/>
      </right>
      <top style="double">
        <color indexed="40"/>
      </top>
      <bottom style="double">
        <color indexed="40"/>
      </bottom>
      <diagonal/>
    </border>
    <border>
      <left style="dashDot">
        <color indexed="8"/>
      </left>
      <right style="dashDot">
        <color indexed="8"/>
      </right>
      <top style="dashDot">
        <color indexed="8"/>
      </top>
      <bottom style="dashDot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138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0" fontId="0" fillId="0" borderId="0" xfId="3" applyNumberFormat="1" applyFont="1" applyAlignment="1">
      <alignment horizont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6" borderId="1" xfId="0" applyFill="1" applyBorder="1" applyAlignment="1">
      <alignment horizontal="center"/>
    </xf>
    <xf numFmtId="44" fontId="0" fillId="6" borderId="1" xfId="2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44" fontId="0" fillId="6" borderId="4" xfId="2" applyFont="1" applyFill="1" applyBorder="1" applyAlignment="1">
      <alignment horizontal="center"/>
    </xf>
    <xf numFmtId="0" fontId="3" fillId="0" borderId="0" xfId="0" applyFont="1" applyAlignment="1">
      <alignment wrapText="1"/>
    </xf>
    <xf numFmtId="165" fontId="0" fillId="0" borderId="0" xfId="2" applyNumberFormat="1" applyFont="1"/>
    <xf numFmtId="0" fontId="0" fillId="0" borderId="0" xfId="0" quotePrefix="1"/>
    <xf numFmtId="44" fontId="0" fillId="0" borderId="0" xfId="2" applyFont="1"/>
    <xf numFmtId="0" fontId="4" fillId="0" borderId="0" xfId="0" applyFont="1" applyAlignment="1">
      <alignment vertical="center" wrapText="1"/>
    </xf>
    <xf numFmtId="0" fontId="6" fillId="0" borderId="0" xfId="4" quotePrefix="1" applyFont="1"/>
    <xf numFmtId="0" fontId="5" fillId="0" borderId="0" xfId="4"/>
    <xf numFmtId="0" fontId="7" fillId="0" borderId="0" xfId="4" applyFont="1" applyAlignment="1">
      <alignment vertical="center" wrapText="1"/>
    </xf>
    <xf numFmtId="0" fontId="8" fillId="0" borderId="0" xfId="4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164" fontId="0" fillId="5" borderId="7" xfId="0" applyNumberFormat="1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9" borderId="11" xfId="0" applyFill="1" applyBorder="1" applyAlignment="1">
      <alignment horizontal="center"/>
    </xf>
    <xf numFmtId="0" fontId="0" fillId="9" borderId="11" xfId="0" applyFill="1" applyBorder="1" applyAlignment="1">
      <alignment horizontal="left"/>
    </xf>
    <xf numFmtId="0" fontId="0" fillId="9" borderId="6" xfId="0" applyFill="1" applyBorder="1" applyAlignment="1">
      <alignment horizontal="left"/>
    </xf>
    <xf numFmtId="0" fontId="0" fillId="10" borderId="0" xfId="0" applyFill="1"/>
    <xf numFmtId="0" fontId="15" fillId="11" borderId="0" xfId="0" applyFont="1" applyFill="1"/>
    <xf numFmtId="0" fontId="0" fillId="9" borderId="11" xfId="0" applyFill="1" applyBorder="1"/>
    <xf numFmtId="0" fontId="10" fillId="9" borderId="13" xfId="0" applyFont="1" applyFill="1" applyBorder="1" applyAlignment="1">
      <alignment horizontal="center"/>
    </xf>
    <xf numFmtId="0" fontId="10" fillId="9" borderId="13" xfId="1" applyNumberFormat="1" applyFont="1" applyFill="1" applyBorder="1" applyAlignment="1">
      <alignment horizontal="center"/>
    </xf>
    <xf numFmtId="0" fontId="16" fillId="9" borderId="13" xfId="0" applyFont="1" applyFill="1" applyBorder="1" applyAlignment="1">
      <alignment horizontal="left"/>
    </xf>
    <xf numFmtId="0" fontId="0" fillId="9" borderId="13" xfId="0" applyFill="1" applyBorder="1" applyAlignment="1">
      <alignment horizontal="center"/>
    </xf>
    <xf numFmtId="0" fontId="17" fillId="9" borderId="13" xfId="0" applyFont="1" applyFill="1" applyBorder="1" applyAlignment="1">
      <alignment horizontal="center"/>
    </xf>
    <xf numFmtId="0" fontId="0" fillId="0" borderId="13" xfId="0" applyBorder="1"/>
    <xf numFmtId="0" fontId="0" fillId="10" borderId="13" xfId="0" applyFill="1" applyBorder="1"/>
    <xf numFmtId="0" fontId="15" fillId="11" borderId="13" xfId="0" applyFont="1" applyFill="1" applyBorder="1"/>
    <xf numFmtId="1" fontId="10" fillId="9" borderId="13" xfId="0" applyNumberFormat="1" applyFont="1" applyFill="1" applyBorder="1" applyAlignment="1">
      <alignment horizontal="center"/>
    </xf>
    <xf numFmtId="0" fontId="0" fillId="9" borderId="13" xfId="0" applyFill="1" applyBorder="1"/>
    <xf numFmtId="0" fontId="18" fillId="9" borderId="13" xfId="0" applyFont="1" applyFill="1" applyBorder="1" applyAlignment="1">
      <alignment horizontal="left"/>
    </xf>
    <xf numFmtId="0" fontId="19" fillId="0" borderId="0" xfId="0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10" fontId="19" fillId="0" borderId="0" xfId="3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164" fontId="19" fillId="0" borderId="0" xfId="0" applyNumberFormat="1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/>
    <xf numFmtId="0" fontId="0" fillId="10" borderId="0" xfId="0" applyFont="1" applyFill="1" applyAlignment="1">
      <alignment horizontal="center" vertical="center"/>
    </xf>
    <xf numFmtId="2" fontId="0" fillId="5" borderId="6" xfId="0" applyNumberFormat="1" applyFill="1" applyBorder="1" applyAlignment="1">
      <alignment horizontal="left"/>
    </xf>
    <xf numFmtId="10" fontId="0" fillId="5" borderId="6" xfId="3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vertical="center"/>
    </xf>
    <xf numFmtId="44" fontId="19" fillId="0" borderId="0" xfId="2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/>
    </xf>
    <xf numFmtId="0" fontId="10" fillId="0" borderId="0" xfId="5" applyFont="1" applyAlignment="1" applyProtection="1">
      <alignment horizontal="left" indent="3"/>
      <protection locked="0"/>
    </xf>
    <xf numFmtId="0" fontId="10" fillId="0" borderId="0" xfId="5" applyFont="1" applyProtection="1">
      <protection locked="0"/>
    </xf>
    <xf numFmtId="0" fontId="5" fillId="0" borderId="0" xfId="5" applyAlignment="1" applyProtection="1">
      <alignment horizontal="left" indent="3"/>
      <protection locked="0"/>
    </xf>
    <xf numFmtId="9" fontId="5" fillId="0" borderId="0" xfId="3" applyFont="1" applyAlignment="1" applyProtection="1">
      <alignment horizontal="center"/>
      <protection locked="0"/>
    </xf>
    <xf numFmtId="0" fontId="5" fillId="0" borderId="0" xfId="5" applyProtection="1">
      <protection locked="0"/>
    </xf>
    <xf numFmtId="9" fontId="5" fillId="0" borderId="0" xfId="3" applyFont="1" applyAlignment="1" applyProtection="1">
      <protection locked="0"/>
    </xf>
    <xf numFmtId="0" fontId="10" fillId="0" borderId="0" xfId="5" applyFont="1" applyProtection="1"/>
    <xf numFmtId="0" fontId="10" fillId="0" borderId="0" xfId="5" applyFont="1" applyAlignment="1" applyProtection="1">
      <alignment horizontal="left" indent="3"/>
    </xf>
    <xf numFmtId="0" fontId="11" fillId="7" borderId="10" xfId="5" applyFont="1" applyFill="1" applyBorder="1" applyAlignment="1" applyProtection="1">
      <alignment horizontal="left" indent="3"/>
    </xf>
    <xf numFmtId="0" fontId="10" fillId="7" borderId="11" xfId="5" applyFont="1" applyFill="1" applyBorder="1" applyAlignment="1" applyProtection="1">
      <alignment horizontal="left"/>
    </xf>
    <xf numFmtId="0" fontId="3" fillId="7" borderId="11" xfId="0" applyFont="1" applyFill="1" applyBorder="1" applyAlignment="1" applyProtection="1">
      <alignment horizontal="right"/>
    </xf>
    <xf numFmtId="0" fontId="5" fillId="7" borderId="11" xfId="0" applyFont="1" applyFill="1" applyBorder="1" applyAlignment="1" applyProtection="1">
      <alignment horizontal="left"/>
    </xf>
    <xf numFmtId="0" fontId="11" fillId="7" borderId="12" xfId="5" applyFont="1" applyFill="1" applyBorder="1" applyAlignment="1" applyProtection="1">
      <alignment horizontal="center"/>
    </xf>
    <xf numFmtId="0" fontId="12" fillId="7" borderId="4" xfId="5" applyFont="1" applyFill="1" applyBorder="1" applyAlignment="1" applyProtection="1">
      <alignment horizontal="left" indent="3"/>
    </xf>
    <xf numFmtId="0" fontId="10" fillId="7" borderId="5" xfId="5" applyFont="1" applyFill="1" applyBorder="1" applyAlignment="1" applyProtection="1">
      <alignment horizontal="left"/>
    </xf>
    <xf numFmtId="0" fontId="3" fillId="7" borderId="5" xfId="0" applyFont="1" applyFill="1" applyBorder="1" applyAlignment="1" applyProtection="1">
      <alignment horizontal="right"/>
    </xf>
    <xf numFmtId="0" fontId="5" fillId="7" borderId="5" xfId="0" applyFont="1" applyFill="1" applyBorder="1" applyProtection="1"/>
    <xf numFmtId="166" fontId="10" fillId="7" borderId="3" xfId="5" applyNumberFormat="1" applyFont="1" applyFill="1" applyBorder="1" applyAlignment="1" applyProtection="1">
      <alignment horizontal="center"/>
    </xf>
    <xf numFmtId="0" fontId="5" fillId="0" borderId="0" xfId="5" applyAlignment="1" applyProtection="1">
      <alignment horizontal="left" indent="3"/>
    </xf>
    <xf numFmtId="0" fontId="10" fillId="0" borderId="0" xfId="5" applyFont="1" applyAlignment="1" applyProtection="1">
      <alignment horizontal="left"/>
    </xf>
    <xf numFmtId="0" fontId="5" fillId="0" borderId="11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left"/>
    </xf>
    <xf numFmtId="0" fontId="3" fillId="0" borderId="0" xfId="0" applyFont="1" applyAlignment="1" applyProtection="1">
      <alignment horizontal="right"/>
    </xf>
    <xf numFmtId="0" fontId="5" fillId="0" borderId="0" xfId="0" applyFont="1" applyProtection="1"/>
    <xf numFmtId="0" fontId="10" fillId="0" borderId="0" xfId="5" applyFont="1" applyAlignment="1" applyProtection="1">
      <alignment horizontal="center"/>
    </xf>
    <xf numFmtId="14" fontId="10" fillId="0" borderId="0" xfId="5" quotePrefix="1" applyNumberFormat="1" applyFont="1" applyAlignment="1" applyProtection="1">
      <alignment horizontal="center"/>
    </xf>
    <xf numFmtId="0" fontId="13" fillId="0" borderId="0" xfId="5" applyFont="1" applyAlignment="1" applyProtection="1">
      <alignment horizontal="left" indent="15"/>
    </xf>
    <xf numFmtId="0" fontId="14" fillId="0" borderId="0" xfId="5" applyFont="1" applyAlignment="1" applyProtection="1">
      <alignment horizontal="left"/>
    </xf>
    <xf numFmtId="14" fontId="10" fillId="0" borderId="0" xfId="5" applyNumberFormat="1" applyFont="1" applyAlignment="1" applyProtection="1">
      <alignment horizontal="center"/>
    </xf>
    <xf numFmtId="0" fontId="10" fillId="0" borderId="10" xfId="5" applyFont="1" applyBorder="1" applyAlignment="1" applyProtection="1">
      <alignment horizontal="left" indent="3"/>
    </xf>
    <xf numFmtId="0" fontId="10" fillId="0" borderId="11" xfId="5" applyFont="1" applyBorder="1" applyProtection="1"/>
    <xf numFmtId="9" fontId="10" fillId="0" borderId="12" xfId="5" applyNumberFormat="1" applyFont="1" applyBorder="1" applyProtection="1"/>
    <xf numFmtId="0" fontId="10" fillId="0" borderId="1" xfId="5" applyFont="1" applyBorder="1" applyAlignment="1" applyProtection="1">
      <alignment horizontal="left" indent="3"/>
    </xf>
    <xf numFmtId="0" fontId="10" fillId="5" borderId="6" xfId="5" applyFont="1" applyFill="1" applyBorder="1" applyAlignment="1" applyProtection="1">
      <alignment horizontal="center"/>
    </xf>
    <xf numFmtId="0" fontId="10" fillId="5" borderId="14" xfId="5" applyFont="1" applyFill="1" applyBorder="1" applyAlignment="1" applyProtection="1">
      <alignment horizontal="center"/>
    </xf>
    <xf numFmtId="0" fontId="10" fillId="0" borderId="2" xfId="5" applyFont="1" applyBorder="1" applyProtection="1"/>
    <xf numFmtId="0" fontId="10" fillId="5" borderId="15" xfId="5" applyFont="1" applyFill="1" applyBorder="1" applyAlignment="1" applyProtection="1">
      <alignment horizontal="center"/>
    </xf>
    <xf numFmtId="0" fontId="10" fillId="8" borderId="15" xfId="5" applyFont="1" applyFill="1" applyBorder="1" applyAlignment="1" applyProtection="1">
      <alignment horizontal="center"/>
    </xf>
    <xf numFmtId="0" fontId="10" fillId="0" borderId="4" xfId="5" applyFont="1" applyBorder="1" applyAlignment="1" applyProtection="1">
      <alignment horizontal="left" indent="3"/>
    </xf>
    <xf numFmtId="0" fontId="10" fillId="0" borderId="5" xfId="5" applyFont="1" applyBorder="1" applyProtection="1"/>
    <xf numFmtId="0" fontId="10" fillId="0" borderId="3" xfId="5" applyFont="1" applyBorder="1" applyProtection="1"/>
    <xf numFmtId="0" fontId="0" fillId="0" borderId="0" xfId="0" applyProtection="1"/>
    <xf numFmtId="0" fontId="3" fillId="9" borderId="6" xfId="4" applyFont="1" applyFill="1" applyBorder="1" applyAlignment="1" applyProtection="1">
      <alignment horizontal="center"/>
    </xf>
    <xf numFmtId="0" fontId="5" fillId="0" borderId="6" xfId="0" applyNumberFormat="1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9" fontId="5" fillId="0" borderId="0" xfId="3" applyFont="1" applyAlignment="1" applyProtection="1">
      <alignment horizontal="center"/>
    </xf>
    <xf numFmtId="0" fontId="3" fillId="9" borderId="6" xfId="0" applyFont="1" applyFill="1" applyBorder="1" applyAlignment="1" applyProtection="1">
      <alignment horizontal="center"/>
    </xf>
    <xf numFmtId="166" fontId="3" fillId="9" borderId="6" xfId="0" applyNumberFormat="1" applyFont="1" applyFill="1" applyBorder="1" applyAlignment="1" applyProtection="1">
      <alignment horizontal="center"/>
    </xf>
    <xf numFmtId="0" fontId="5" fillId="0" borderId="0" xfId="5" applyProtection="1"/>
    <xf numFmtId="0" fontId="5" fillId="0" borderId="0" xfId="5" applyFont="1" applyAlignment="1" applyProtection="1">
      <alignment horizontal="left" indent="3"/>
    </xf>
  </cellXfs>
  <cellStyles count="6">
    <cellStyle name="Comma" xfId="1" builtinId="3"/>
    <cellStyle name="Currency" xfId="2" builtinId="4"/>
    <cellStyle name="Normal" xfId="0" builtinId="0"/>
    <cellStyle name="Normal 2 2" xfId="4" xr:uid="{2D4CD511-1576-40E1-A910-23195944B50D}"/>
    <cellStyle name="Normal 4" xfId="5" xr:uid="{147E7CD3-755A-4A74-8CB1-4938AD102155}"/>
    <cellStyle name="Percent" xfId="3" builtinId="5"/>
  </cellStyles>
  <dxfs count="86"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99CC"/>
        </patternFill>
      </fill>
    </dxf>
    <dxf>
      <fill>
        <patternFill>
          <bgColor rgb="FFFFFF64"/>
        </patternFill>
      </fill>
    </dxf>
    <dxf>
      <fill>
        <patternFill>
          <bgColor rgb="FFCEEED0"/>
        </patternFill>
      </fill>
    </dxf>
    <dxf>
      <fill>
        <patternFill>
          <bgColor theme="0"/>
        </patternFill>
      </fill>
    </dxf>
    <dxf>
      <fill>
        <patternFill>
          <bgColor rgb="FFD8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theme="0"/>
        </patternFill>
      </fill>
    </dxf>
    <dxf>
      <fill>
        <patternFill>
          <bgColor rgb="FFD8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theme="0"/>
        </patternFill>
      </fill>
    </dxf>
    <dxf>
      <fill>
        <patternFill>
          <bgColor rgb="FFD8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99CC"/>
        </patternFill>
      </fill>
    </dxf>
    <dxf>
      <fill>
        <patternFill>
          <bgColor rgb="FFFFFF64"/>
        </patternFill>
      </fill>
    </dxf>
    <dxf>
      <fill>
        <patternFill>
          <bgColor rgb="FFCEEED0"/>
        </patternFill>
      </fill>
    </dxf>
    <dxf>
      <fill>
        <patternFill>
          <bgColor theme="0"/>
        </patternFill>
      </fill>
    </dxf>
    <dxf>
      <fill>
        <patternFill>
          <bgColor rgb="FFD8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ill>
        <patternFill>
          <bgColor rgb="FFD7BE91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66675</xdr:rowOff>
    </xdr:from>
    <xdr:to>
      <xdr:col>11</xdr:col>
      <xdr:colOff>142875</xdr:colOff>
      <xdr:row>10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D744CB4-8438-47EB-BEB7-9CA075E4DE19}"/>
            </a:ext>
          </a:extLst>
        </xdr:cNvPr>
        <xdr:cNvSpPr txBox="1"/>
      </xdr:nvSpPr>
      <xdr:spPr>
        <a:xfrm>
          <a:off x="457200" y="676275"/>
          <a:ext cx="5314950" cy="7524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</a:t>
          </a:r>
          <a:r>
            <a:rPr lang="en-US" sz="1100" baseline="0"/>
            <a:t> table below displays US Nominal GDP and Real GDP (Chained 2017 dollars) for the years 2000 - 2020. Complete the table by calculating the growth rate in both Nominal and Real GDP. Then calculate the GDP Deflator for each year, and its growth rate.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66675</xdr:rowOff>
    </xdr:from>
    <xdr:to>
      <xdr:col>11</xdr:col>
      <xdr:colOff>142875</xdr:colOff>
      <xdr:row>10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E34435-D91E-45F3-956C-59C0C1111403}"/>
            </a:ext>
          </a:extLst>
        </xdr:cNvPr>
        <xdr:cNvSpPr txBox="1"/>
      </xdr:nvSpPr>
      <xdr:spPr>
        <a:xfrm>
          <a:off x="457200" y="676275"/>
          <a:ext cx="5314950" cy="7524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</a:t>
          </a:r>
          <a:r>
            <a:rPr lang="en-US" sz="1100" baseline="0"/>
            <a:t> table below displays US Nominal GDP and Real GDP (Chained 2017 dollars) for the years 2000 - 2020. Complete the table by calculating the growth rate in both Nominal and Real GDP. Then calculate the GDP Deflator for each year, and its growth rate.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66675</xdr:rowOff>
    </xdr:from>
    <xdr:to>
      <xdr:col>11</xdr:col>
      <xdr:colOff>142875</xdr:colOff>
      <xdr:row>10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8E980A-0FEB-458F-B8DA-3B377FB1E6D6}"/>
            </a:ext>
          </a:extLst>
        </xdr:cNvPr>
        <xdr:cNvSpPr txBox="1"/>
      </xdr:nvSpPr>
      <xdr:spPr>
        <a:xfrm>
          <a:off x="457200" y="676275"/>
          <a:ext cx="5314950" cy="7524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</a:t>
          </a:r>
          <a:r>
            <a:rPr lang="en-US" sz="1100" baseline="0"/>
            <a:t> table below displays US Nominal GDP and Real GDP (Chained 2017 dollars) for the years 2000 - 2020. Complete the table by calculating the growth rate in both Nominal and Real GDP. Then calculate the GDP Deflator for each year, and its growth rate.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66675</xdr:rowOff>
    </xdr:from>
    <xdr:to>
      <xdr:col>11</xdr:col>
      <xdr:colOff>142875</xdr:colOff>
      <xdr:row>10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47120C5-DF3A-45C5-A754-3F21E3704788}"/>
            </a:ext>
          </a:extLst>
        </xdr:cNvPr>
        <xdr:cNvSpPr txBox="1"/>
      </xdr:nvSpPr>
      <xdr:spPr>
        <a:xfrm>
          <a:off x="285750" y="66675"/>
          <a:ext cx="5314950" cy="7524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</a:t>
          </a:r>
          <a:r>
            <a:rPr lang="en-US" sz="1100" baseline="0"/>
            <a:t> table below displays US Nominal GDP and Real GDP (Chained 2017 dollars) for the years 2000 - 2020. Complete the table by calculating the growth rate in both Nominal and Real GDP. Then calculate the GDP Deflator for each year, and its growth rate.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3BBD-6AB1-4539-AFA3-8F66BA0FF6AB}">
  <sheetPr codeName="Sheet91">
    <tabColor rgb="FFFFFF00"/>
  </sheetPr>
  <dimension ref="A1:G53"/>
  <sheetViews>
    <sheetView topLeftCell="A25" zoomScale="160" zoomScaleNormal="160" workbookViewId="0">
      <selection activeCell="B40" sqref="B40"/>
    </sheetView>
  </sheetViews>
  <sheetFormatPr defaultColWidth="10.140625" defaultRowHeight="15" x14ac:dyDescent="0.25"/>
  <cols>
    <col min="1" max="1" width="35" customWidth="1"/>
    <col min="2" max="2" width="61.5703125" customWidth="1"/>
    <col min="4" max="4" width="12" customWidth="1"/>
  </cols>
  <sheetData>
    <row r="1" spans="1:7" ht="27" customHeight="1" x14ac:dyDescent="0.25"/>
    <row r="2" spans="1:7" ht="27" customHeight="1" x14ac:dyDescent="0.25"/>
    <row r="3" spans="1:7" ht="15.75" x14ac:dyDescent="0.25">
      <c r="A3" s="31" t="s">
        <v>23</v>
      </c>
      <c r="B3" s="31" t="s">
        <v>24</v>
      </c>
      <c r="D3" s="32"/>
    </row>
    <row r="4" spans="1:7" x14ac:dyDescent="0.25">
      <c r="A4" s="33" t="s">
        <v>25</v>
      </c>
      <c r="B4" t="s">
        <v>26</v>
      </c>
    </row>
    <row r="5" spans="1:7" x14ac:dyDescent="0.25">
      <c r="A5" s="33" t="s">
        <v>27</v>
      </c>
      <c r="B5" t="s">
        <v>28</v>
      </c>
    </row>
    <row r="6" spans="1:7" x14ac:dyDescent="0.25">
      <c r="A6" s="33" t="s">
        <v>29</v>
      </c>
      <c r="B6" t="s">
        <v>30</v>
      </c>
    </row>
    <row r="7" spans="1:7" x14ac:dyDescent="0.25">
      <c r="A7" s="33" t="s">
        <v>31</v>
      </c>
      <c r="B7" t="s">
        <v>32</v>
      </c>
    </row>
    <row r="8" spans="1:7" x14ac:dyDescent="0.25">
      <c r="A8" s="33" t="s">
        <v>33</v>
      </c>
      <c r="B8" t="s">
        <v>34</v>
      </c>
    </row>
    <row r="9" spans="1:7" x14ac:dyDescent="0.25">
      <c r="A9" s="33" t="s">
        <v>35</v>
      </c>
      <c r="B9" t="s">
        <v>36</v>
      </c>
      <c r="G9" s="34"/>
    </row>
    <row r="10" spans="1:7" x14ac:dyDescent="0.25">
      <c r="A10" s="33" t="s">
        <v>37</v>
      </c>
      <c r="B10" t="s">
        <v>38</v>
      </c>
    </row>
    <row r="11" spans="1:7" x14ac:dyDescent="0.25">
      <c r="A11" s="33" t="s">
        <v>39</v>
      </c>
      <c r="B11" t="s">
        <v>40</v>
      </c>
    </row>
    <row r="12" spans="1:7" x14ac:dyDescent="0.25">
      <c r="A12" s="33" t="s">
        <v>41</v>
      </c>
      <c r="B12" t="s">
        <v>42</v>
      </c>
    </row>
    <row r="13" spans="1:7" x14ac:dyDescent="0.25">
      <c r="A13" s="33" t="s">
        <v>43</v>
      </c>
      <c r="B13" t="s">
        <v>44</v>
      </c>
    </row>
    <row r="14" spans="1:7" x14ac:dyDescent="0.25">
      <c r="A14" t="s">
        <v>45</v>
      </c>
      <c r="B14" t="s">
        <v>46</v>
      </c>
    </row>
    <row r="15" spans="1:7" x14ac:dyDescent="0.25">
      <c r="A15" t="s">
        <v>47</v>
      </c>
      <c r="B15" t="s">
        <v>48</v>
      </c>
    </row>
    <row r="16" spans="1:7" x14ac:dyDescent="0.25">
      <c r="A16" t="s">
        <v>49</v>
      </c>
      <c r="B16" t="s">
        <v>50</v>
      </c>
    </row>
    <row r="17" spans="1:2" x14ac:dyDescent="0.25">
      <c r="A17" t="s">
        <v>51</v>
      </c>
      <c r="B17" t="s">
        <v>52</v>
      </c>
    </row>
    <row r="18" spans="1:2" x14ac:dyDescent="0.25">
      <c r="A18" t="s">
        <v>53</v>
      </c>
      <c r="B18" t="s">
        <v>54</v>
      </c>
    </row>
    <row r="19" spans="1:2" x14ac:dyDescent="0.25">
      <c r="A19" t="s">
        <v>55</v>
      </c>
      <c r="B19" t="s">
        <v>56</v>
      </c>
    </row>
    <row r="20" spans="1:2" x14ac:dyDescent="0.25">
      <c r="A20" t="s">
        <v>57</v>
      </c>
      <c r="B20" t="s">
        <v>58</v>
      </c>
    </row>
    <row r="21" spans="1:2" x14ac:dyDescent="0.25">
      <c r="A21" t="s">
        <v>59</v>
      </c>
      <c r="B21" t="s">
        <v>60</v>
      </c>
    </row>
    <row r="22" spans="1:2" x14ac:dyDescent="0.25">
      <c r="A22" t="s">
        <v>61</v>
      </c>
      <c r="B22" t="s">
        <v>62</v>
      </c>
    </row>
    <row r="23" spans="1:2" x14ac:dyDescent="0.25">
      <c r="A23" t="s">
        <v>63</v>
      </c>
      <c r="B23" t="s">
        <v>64</v>
      </c>
    </row>
    <row r="24" spans="1:2" x14ac:dyDescent="0.25">
      <c r="A24" t="s">
        <v>65</v>
      </c>
      <c r="B24" t="s">
        <v>66</v>
      </c>
    </row>
    <row r="25" spans="1:2" x14ac:dyDescent="0.25">
      <c r="A25" t="s">
        <v>67</v>
      </c>
      <c r="B25" t="s">
        <v>68</v>
      </c>
    </row>
    <row r="26" spans="1:2" x14ac:dyDescent="0.25">
      <c r="A26" t="s">
        <v>69</v>
      </c>
      <c r="B26" t="s">
        <v>70</v>
      </c>
    </row>
    <row r="27" spans="1:2" x14ac:dyDescent="0.25">
      <c r="A27" t="s">
        <v>71</v>
      </c>
      <c r="B27" t="s">
        <v>72</v>
      </c>
    </row>
    <row r="28" spans="1:2" x14ac:dyDescent="0.25">
      <c r="A28" t="s">
        <v>73</v>
      </c>
      <c r="B28" t="s">
        <v>74</v>
      </c>
    </row>
    <row r="29" spans="1:2" x14ac:dyDescent="0.25">
      <c r="A29" t="s">
        <v>75</v>
      </c>
      <c r="B29" t="s">
        <v>76</v>
      </c>
    </row>
    <row r="30" spans="1:2" x14ac:dyDescent="0.25">
      <c r="A30" t="s">
        <v>77</v>
      </c>
      <c r="B30" t="s">
        <v>78</v>
      </c>
    </row>
    <row r="31" spans="1:2" x14ac:dyDescent="0.25">
      <c r="A31" t="s">
        <v>79</v>
      </c>
      <c r="B31" t="s">
        <v>80</v>
      </c>
    </row>
    <row r="32" spans="1:2" x14ac:dyDescent="0.25">
      <c r="A32" t="s">
        <v>81</v>
      </c>
      <c r="B32" t="s">
        <v>82</v>
      </c>
    </row>
    <row r="33" spans="1:2" x14ac:dyDescent="0.25">
      <c r="A33" s="33" t="s">
        <v>83</v>
      </c>
      <c r="B33" t="s">
        <v>84</v>
      </c>
    </row>
    <row r="34" spans="1:2" x14ac:dyDescent="0.25">
      <c r="A34" s="33" t="s">
        <v>85</v>
      </c>
      <c r="B34" t="s">
        <v>86</v>
      </c>
    </row>
    <row r="35" spans="1:2" x14ac:dyDescent="0.25">
      <c r="A35" t="s">
        <v>87</v>
      </c>
      <c r="B35" t="s">
        <v>88</v>
      </c>
    </row>
    <row r="36" spans="1:2" x14ac:dyDescent="0.25">
      <c r="A36" t="s">
        <v>89</v>
      </c>
      <c r="B36" t="s">
        <v>90</v>
      </c>
    </row>
    <row r="37" spans="1:2" x14ac:dyDescent="0.25">
      <c r="A37" t="s">
        <v>91</v>
      </c>
      <c r="B37" t="s">
        <v>92</v>
      </c>
    </row>
    <row r="38" spans="1:2" x14ac:dyDescent="0.25">
      <c r="A38" t="s">
        <v>93</v>
      </c>
      <c r="B38" t="s">
        <v>94</v>
      </c>
    </row>
    <row r="39" spans="1:2" x14ac:dyDescent="0.25">
      <c r="A39" t="s">
        <v>95</v>
      </c>
      <c r="B39" t="s">
        <v>96</v>
      </c>
    </row>
    <row r="40" spans="1:2" x14ac:dyDescent="0.25">
      <c r="A40" t="s">
        <v>97</v>
      </c>
      <c r="B40" t="s">
        <v>98</v>
      </c>
    </row>
    <row r="41" spans="1:2" x14ac:dyDescent="0.25">
      <c r="A41" t="s">
        <v>99</v>
      </c>
      <c r="B41" t="s">
        <v>100</v>
      </c>
    </row>
    <row r="42" spans="1:2" x14ac:dyDescent="0.25">
      <c r="A42" t="s">
        <v>101</v>
      </c>
      <c r="B42" t="s">
        <v>102</v>
      </c>
    </row>
    <row r="43" spans="1:2" x14ac:dyDescent="0.25">
      <c r="A43" s="33" t="s">
        <v>103</v>
      </c>
      <c r="B43" t="s">
        <v>104</v>
      </c>
    </row>
    <row r="44" spans="1:2" x14ac:dyDescent="0.25">
      <c r="A44" t="s">
        <v>105</v>
      </c>
      <c r="B44" t="s">
        <v>106</v>
      </c>
    </row>
    <row r="45" spans="1:2" x14ac:dyDescent="0.25">
      <c r="A45" t="s">
        <v>107</v>
      </c>
      <c r="B45" t="s">
        <v>108</v>
      </c>
    </row>
    <row r="46" spans="1:2" x14ac:dyDescent="0.25">
      <c r="A46" t="s">
        <v>109</v>
      </c>
      <c r="B46" t="s">
        <v>110</v>
      </c>
    </row>
    <row r="47" spans="1:2" x14ac:dyDescent="0.25">
      <c r="A47" t="s">
        <v>111</v>
      </c>
      <c r="B47" t="s">
        <v>112</v>
      </c>
    </row>
    <row r="48" spans="1:2" x14ac:dyDescent="0.25">
      <c r="A48" t="s">
        <v>113</v>
      </c>
      <c r="B48" t="s">
        <v>114</v>
      </c>
    </row>
    <row r="49" spans="1:2" x14ac:dyDescent="0.25">
      <c r="A49" t="s">
        <v>115</v>
      </c>
      <c r="B49" t="s">
        <v>116</v>
      </c>
    </row>
    <row r="50" spans="1:2" x14ac:dyDescent="0.25">
      <c r="A50" t="s">
        <v>117</v>
      </c>
      <c r="B50" t="s">
        <v>118</v>
      </c>
    </row>
    <row r="51" spans="1:2" x14ac:dyDescent="0.25">
      <c r="A51" t="s">
        <v>119</v>
      </c>
      <c r="B51" t="s">
        <v>120</v>
      </c>
    </row>
    <row r="52" spans="1:2" x14ac:dyDescent="0.25">
      <c r="A52" t="s">
        <v>121</v>
      </c>
      <c r="B52" t="s">
        <v>122</v>
      </c>
    </row>
    <row r="53" spans="1:2" x14ac:dyDescent="0.25">
      <c r="A53" t="s">
        <v>123</v>
      </c>
      <c r="B53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DE5DA-13A7-4A3F-987B-46468A3F9507}">
  <sheetPr codeName="Sheet11">
    <tabColor rgb="FFFFC000"/>
  </sheetPr>
  <dimension ref="A1:N44"/>
  <sheetViews>
    <sheetView zoomScale="103" workbookViewId="0">
      <selection activeCell="B10" sqref="B10"/>
    </sheetView>
  </sheetViews>
  <sheetFormatPr defaultColWidth="12.42578125" defaultRowHeight="18.75" x14ac:dyDescent="0.25"/>
  <cols>
    <col min="1" max="1" width="11.5703125" style="39" customWidth="1"/>
    <col min="2" max="14" width="82.28515625" style="39" customWidth="1"/>
    <col min="15" max="16384" width="12.42578125" style="39"/>
  </cols>
  <sheetData>
    <row r="1" spans="1:14" s="37" customFormat="1" ht="33.950000000000003" customHeight="1" x14ac:dyDescent="0.25">
      <c r="A1" s="35" t="s">
        <v>125</v>
      </c>
      <c r="B1" s="36">
        <f ca="1">RANDBETWEEN(3,9)</f>
        <v>3</v>
      </c>
    </row>
    <row r="2" spans="1:14" s="38" customFormat="1" ht="42.95" customHeight="1" x14ac:dyDescent="0.25">
      <c r="A2" s="38" t="s">
        <v>126</v>
      </c>
      <c r="B2" s="35" t="s">
        <v>127</v>
      </c>
      <c r="C2" s="35" t="s">
        <v>128</v>
      </c>
      <c r="D2" s="35" t="s">
        <v>129</v>
      </c>
      <c r="E2" s="35" t="s">
        <v>130</v>
      </c>
      <c r="F2" s="35" t="s">
        <v>131</v>
      </c>
      <c r="G2" s="35" t="s">
        <v>132</v>
      </c>
      <c r="H2" s="35" t="s">
        <v>133</v>
      </c>
      <c r="I2" s="35" t="s">
        <v>134</v>
      </c>
      <c r="J2" s="35" t="s">
        <v>135</v>
      </c>
      <c r="K2" s="35" t="s">
        <v>136</v>
      </c>
      <c r="L2" s="35" t="s">
        <v>137</v>
      </c>
      <c r="M2" s="35" t="s">
        <v>138</v>
      </c>
      <c r="N2" s="35" t="s">
        <v>139</v>
      </c>
    </row>
    <row r="3" spans="1:14" ht="75" customHeight="1" x14ac:dyDescent="0.25">
      <c r="A3" s="38" t="s">
        <v>140</v>
      </c>
      <c r="B3" s="39" t="s">
        <v>141</v>
      </c>
      <c r="C3" s="40" t="s">
        <v>142</v>
      </c>
      <c r="D3" s="40" t="s">
        <v>143</v>
      </c>
      <c r="E3" s="40" t="s">
        <v>144</v>
      </c>
      <c r="F3" s="40" t="s">
        <v>145</v>
      </c>
      <c r="G3" s="40" t="s">
        <v>146</v>
      </c>
      <c r="H3" s="40" t="s">
        <v>147</v>
      </c>
      <c r="I3" s="40" t="s">
        <v>148</v>
      </c>
      <c r="J3" s="40" t="s">
        <v>149</v>
      </c>
      <c r="K3" s="39" t="s">
        <v>150</v>
      </c>
      <c r="L3" s="39" t="s">
        <v>151</v>
      </c>
      <c r="M3" s="39" t="s">
        <v>152</v>
      </c>
      <c r="N3" s="39" t="s">
        <v>153</v>
      </c>
    </row>
    <row r="4" spans="1:14" ht="75" customHeight="1" x14ac:dyDescent="0.25">
      <c r="A4" s="38" t="s">
        <v>154</v>
      </c>
      <c r="B4" s="39" t="s">
        <v>155</v>
      </c>
      <c r="C4" s="40" t="s">
        <v>156</v>
      </c>
      <c r="D4" s="40" t="s">
        <v>157</v>
      </c>
      <c r="E4" s="40" t="s">
        <v>158</v>
      </c>
      <c r="F4" s="41" t="s">
        <v>159</v>
      </c>
      <c r="G4" s="41" t="s">
        <v>160</v>
      </c>
      <c r="H4" s="41" t="s">
        <v>161</v>
      </c>
      <c r="I4" s="41" t="s">
        <v>162</v>
      </c>
      <c r="J4" s="41" t="s">
        <v>163</v>
      </c>
      <c r="K4" s="39" t="s">
        <v>164</v>
      </c>
      <c r="L4" s="39" t="s">
        <v>165</v>
      </c>
      <c r="M4" s="39" t="s">
        <v>166</v>
      </c>
      <c r="N4" s="39" t="s">
        <v>167</v>
      </c>
    </row>
    <row r="5" spans="1:14" ht="75" customHeight="1" x14ac:dyDescent="0.25">
      <c r="B5" s="39" t="s">
        <v>168</v>
      </c>
      <c r="C5" s="40" t="s">
        <v>169</v>
      </c>
      <c r="D5" s="40" t="s">
        <v>170</v>
      </c>
      <c r="E5" s="40" t="s">
        <v>171</v>
      </c>
      <c r="F5" s="41" t="s">
        <v>172</v>
      </c>
      <c r="G5" s="41" t="s">
        <v>173</v>
      </c>
      <c r="H5" s="41" t="s">
        <v>174</v>
      </c>
      <c r="I5" s="41" t="s">
        <v>174</v>
      </c>
      <c r="J5" s="41" t="s">
        <v>175</v>
      </c>
      <c r="K5" s="39" t="s">
        <v>176</v>
      </c>
      <c r="L5" s="39" t="s">
        <v>177</v>
      </c>
      <c r="M5" s="39" t="s">
        <v>178</v>
      </c>
      <c r="N5" s="39" t="s">
        <v>179</v>
      </c>
    </row>
    <row r="6" spans="1:14" ht="75" customHeight="1" x14ac:dyDescent="0.25">
      <c r="B6" s="39" t="s">
        <v>180</v>
      </c>
      <c r="C6" s="40" t="s">
        <v>181</v>
      </c>
      <c r="D6" s="40" t="s">
        <v>182</v>
      </c>
      <c r="E6" s="40" t="s">
        <v>183</v>
      </c>
      <c r="F6" s="41" t="s">
        <v>184</v>
      </c>
      <c r="G6" s="41" t="s">
        <v>185</v>
      </c>
      <c r="H6" s="41" t="s">
        <v>186</v>
      </c>
      <c r="I6" s="41" t="s">
        <v>187</v>
      </c>
      <c r="J6" s="41" t="s">
        <v>188</v>
      </c>
      <c r="K6" s="39" t="s">
        <v>189</v>
      </c>
      <c r="L6" s="39" t="s">
        <v>190</v>
      </c>
      <c r="M6" s="39" t="s">
        <v>191</v>
      </c>
      <c r="N6" s="39" t="s">
        <v>192</v>
      </c>
    </row>
    <row r="7" spans="1:14" ht="75" customHeight="1" x14ac:dyDescent="0.25">
      <c r="B7" s="39" t="s">
        <v>193</v>
      </c>
      <c r="C7" s="40" t="s">
        <v>194</v>
      </c>
      <c r="D7" s="40" t="s">
        <v>195</v>
      </c>
      <c r="E7" s="40" t="s">
        <v>196</v>
      </c>
      <c r="F7" s="41" t="s">
        <v>197</v>
      </c>
      <c r="G7" s="41" t="s">
        <v>198</v>
      </c>
      <c r="H7" s="41" t="s">
        <v>199</v>
      </c>
      <c r="I7" s="41" t="s">
        <v>200</v>
      </c>
      <c r="J7" s="41" t="s">
        <v>201</v>
      </c>
      <c r="K7" s="39" t="s">
        <v>202</v>
      </c>
      <c r="L7" s="39" t="s">
        <v>203</v>
      </c>
      <c r="M7" s="39" t="s">
        <v>204</v>
      </c>
      <c r="N7" s="39" t="s">
        <v>205</v>
      </c>
    </row>
    <row r="8" spans="1:14" ht="75" customHeight="1" x14ac:dyDescent="0.25">
      <c r="B8" s="39" t="s">
        <v>206</v>
      </c>
      <c r="C8" s="40" t="s">
        <v>207</v>
      </c>
      <c r="D8" s="40" t="s">
        <v>208</v>
      </c>
      <c r="E8" s="40" t="s">
        <v>209</v>
      </c>
      <c r="F8" s="41" t="s">
        <v>210</v>
      </c>
      <c r="G8" s="41" t="s">
        <v>211</v>
      </c>
      <c r="H8" s="41" t="s">
        <v>212</v>
      </c>
      <c r="I8" s="41" t="s">
        <v>212</v>
      </c>
      <c r="J8" s="41" t="s">
        <v>213</v>
      </c>
      <c r="K8" s="39" t="s">
        <v>214</v>
      </c>
      <c r="L8" s="39" t="s">
        <v>215</v>
      </c>
      <c r="M8" s="39" t="s">
        <v>216</v>
      </c>
      <c r="N8" s="39" t="s">
        <v>217</v>
      </c>
    </row>
    <row r="9" spans="1:14" ht="75" customHeight="1" x14ac:dyDescent="0.25">
      <c r="B9" s="39" t="s">
        <v>218</v>
      </c>
      <c r="C9" s="40" t="s">
        <v>219</v>
      </c>
      <c r="D9" s="40" t="s">
        <v>220</v>
      </c>
      <c r="E9" s="40" t="s">
        <v>221</v>
      </c>
      <c r="F9" s="40" t="s">
        <v>222</v>
      </c>
      <c r="G9" s="40" t="s">
        <v>223</v>
      </c>
      <c r="H9" s="40" t="s">
        <v>224</v>
      </c>
      <c r="I9" s="40" t="s">
        <v>224</v>
      </c>
      <c r="J9" s="40" t="s">
        <v>225</v>
      </c>
      <c r="K9" s="39" t="s">
        <v>226</v>
      </c>
      <c r="L9" s="39" t="s">
        <v>227</v>
      </c>
      <c r="M9" s="39" t="s">
        <v>228</v>
      </c>
      <c r="N9" s="39" t="s">
        <v>229</v>
      </c>
    </row>
    <row r="10" spans="1:14" ht="75" customHeight="1" x14ac:dyDescent="0.25">
      <c r="B10" s="39" t="s">
        <v>230</v>
      </c>
      <c r="C10" s="40" t="s">
        <v>231</v>
      </c>
      <c r="D10" s="40" t="s">
        <v>232</v>
      </c>
      <c r="E10" s="40" t="s">
        <v>233</v>
      </c>
      <c r="F10" s="41" t="s">
        <v>234</v>
      </c>
      <c r="G10" s="41" t="s">
        <v>235</v>
      </c>
      <c r="H10" s="41" t="s">
        <v>236</v>
      </c>
      <c r="I10" s="41" t="s">
        <v>236</v>
      </c>
      <c r="J10" s="41" t="s">
        <v>237</v>
      </c>
      <c r="K10" s="39" t="s">
        <v>238</v>
      </c>
      <c r="L10" s="39" t="s">
        <v>239</v>
      </c>
      <c r="M10" s="39" t="s">
        <v>240</v>
      </c>
      <c r="N10" s="39" t="s">
        <v>241</v>
      </c>
    </row>
    <row r="11" spans="1:14" ht="75" customHeight="1" x14ac:dyDescent="0.25">
      <c r="C11" s="40"/>
      <c r="D11" s="40"/>
      <c r="E11" s="40"/>
      <c r="F11" s="41"/>
      <c r="G11" s="41"/>
      <c r="H11" s="41"/>
      <c r="I11" s="41"/>
      <c r="J11" s="41"/>
      <c r="K11" s="41"/>
    </row>
    <row r="12" spans="1:14" ht="75" customHeight="1" x14ac:dyDescent="0.25">
      <c r="C12" s="40"/>
      <c r="D12" s="40"/>
      <c r="E12" s="40"/>
      <c r="F12" s="41"/>
      <c r="G12" s="41"/>
      <c r="H12" s="41"/>
      <c r="I12" s="41"/>
      <c r="J12" s="41"/>
    </row>
    <row r="13" spans="1:14" ht="75" customHeight="1" x14ac:dyDescent="0.25">
      <c r="C13" s="40"/>
      <c r="D13" s="40"/>
      <c r="E13" s="40"/>
      <c r="F13" s="41"/>
      <c r="G13" s="41"/>
      <c r="H13" s="41"/>
      <c r="I13" s="41"/>
      <c r="J13" s="41"/>
    </row>
    <row r="14" spans="1:14" ht="75" customHeight="1" x14ac:dyDescent="0.25">
      <c r="C14" s="40"/>
      <c r="D14" s="40"/>
      <c r="E14" s="40"/>
      <c r="F14" s="41"/>
      <c r="G14" s="41"/>
      <c r="H14" s="41"/>
      <c r="I14" s="41"/>
      <c r="J14" s="41"/>
    </row>
    <row r="15" spans="1:14" ht="75" customHeight="1" x14ac:dyDescent="0.25">
      <c r="C15" s="40"/>
      <c r="D15" s="40"/>
      <c r="E15" s="40"/>
      <c r="F15" s="41"/>
      <c r="G15" s="41"/>
      <c r="H15" s="41"/>
      <c r="I15" s="41"/>
      <c r="J15" s="41"/>
    </row>
    <row r="16" spans="1:14" x14ac:dyDescent="0.25">
      <c r="A16" s="40"/>
      <c r="B16" s="40"/>
      <c r="C16" s="40"/>
      <c r="D16" s="40"/>
      <c r="E16" s="40"/>
      <c r="F16" s="41"/>
      <c r="G16" s="41"/>
      <c r="H16" s="41"/>
      <c r="I16" s="41"/>
      <c r="J16" s="41"/>
    </row>
    <row r="17" spans="1:5" x14ac:dyDescent="0.25">
      <c r="A17" s="40"/>
      <c r="B17" s="40"/>
      <c r="C17" s="40"/>
      <c r="D17" s="40"/>
      <c r="E17" s="40"/>
    </row>
    <row r="18" spans="1:5" x14ac:dyDescent="0.25">
      <c r="A18" s="40"/>
      <c r="B18" s="40"/>
      <c r="C18" s="40"/>
      <c r="D18" s="40"/>
      <c r="E18" s="40"/>
    </row>
    <row r="19" spans="1:5" x14ac:dyDescent="0.25">
      <c r="A19" s="40"/>
      <c r="B19" s="40"/>
      <c r="C19" s="40"/>
      <c r="D19" s="40"/>
      <c r="E19" s="40"/>
    </row>
    <row r="20" spans="1:5" x14ac:dyDescent="0.25">
      <c r="A20" s="40"/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  <row r="25" spans="1:5" x14ac:dyDescent="0.25">
      <c r="A25" s="40"/>
      <c r="B25" s="40"/>
      <c r="C25" s="40"/>
      <c r="D25" s="40"/>
      <c r="E25" s="40"/>
    </row>
    <row r="26" spans="1:5" x14ac:dyDescent="0.25">
      <c r="A26" s="40"/>
      <c r="B26" s="40"/>
      <c r="C26" s="40"/>
      <c r="D26" s="40"/>
      <c r="E26" s="40"/>
    </row>
    <row r="27" spans="1:5" x14ac:dyDescent="0.25">
      <c r="A27" s="40"/>
      <c r="B27" s="40"/>
      <c r="C27" s="40"/>
      <c r="D27" s="40"/>
      <c r="E27" s="40"/>
    </row>
    <row r="28" spans="1:5" x14ac:dyDescent="0.25">
      <c r="A28" s="40"/>
      <c r="B28" s="40"/>
      <c r="C28" s="40"/>
      <c r="D28" s="40"/>
      <c r="E28" s="40"/>
    </row>
    <row r="29" spans="1:5" x14ac:dyDescent="0.25">
      <c r="A29" s="40"/>
      <c r="B29" s="40"/>
      <c r="C29" s="40"/>
      <c r="D29" s="40"/>
      <c r="E29" s="40"/>
    </row>
    <row r="30" spans="1:5" x14ac:dyDescent="0.25">
      <c r="A30" s="40"/>
      <c r="B30" s="40"/>
      <c r="C30" s="40"/>
      <c r="D30" s="40"/>
      <c r="E30" s="40"/>
    </row>
    <row r="31" spans="1:5" x14ac:dyDescent="0.25">
      <c r="A31" s="40"/>
      <c r="B31" s="40"/>
      <c r="C31" s="40"/>
      <c r="D31" s="40"/>
      <c r="E31" s="40"/>
    </row>
    <row r="32" spans="1:5" x14ac:dyDescent="0.25">
      <c r="A32" s="40"/>
      <c r="B32" s="40"/>
      <c r="C32" s="40"/>
      <c r="D32" s="40"/>
      <c r="E32" s="40"/>
    </row>
    <row r="33" spans="1:5" x14ac:dyDescent="0.25">
      <c r="A33" s="40"/>
      <c r="B33" s="40"/>
      <c r="C33" s="40"/>
      <c r="D33" s="40"/>
      <c r="E33" s="40"/>
    </row>
    <row r="34" spans="1:5" x14ac:dyDescent="0.25">
      <c r="A34" s="40"/>
      <c r="B34" s="40"/>
      <c r="C34" s="40"/>
      <c r="D34" s="40"/>
      <c r="E34" s="40"/>
    </row>
    <row r="35" spans="1:5" x14ac:dyDescent="0.25">
      <c r="A35" s="40"/>
      <c r="B35" s="40"/>
      <c r="C35" s="40"/>
      <c r="D35" s="40"/>
      <c r="E35" s="40"/>
    </row>
    <row r="36" spans="1:5" x14ac:dyDescent="0.25">
      <c r="A36" s="40"/>
      <c r="B36" s="40"/>
      <c r="C36" s="40"/>
      <c r="D36" s="40"/>
      <c r="E36" s="40"/>
    </row>
    <row r="37" spans="1:5" x14ac:dyDescent="0.25">
      <c r="A37" s="40"/>
      <c r="B37" s="40"/>
      <c r="C37" s="40"/>
      <c r="D37" s="40"/>
      <c r="E37" s="40"/>
    </row>
    <row r="38" spans="1:5" x14ac:dyDescent="0.25">
      <c r="A38" s="40"/>
      <c r="B38" s="40"/>
      <c r="C38" s="40"/>
      <c r="D38" s="40"/>
      <c r="E38" s="40"/>
    </row>
    <row r="39" spans="1:5" x14ac:dyDescent="0.25">
      <c r="A39" s="40"/>
      <c r="B39" s="40"/>
      <c r="C39" s="40"/>
      <c r="D39" s="40"/>
      <c r="E39" s="40"/>
    </row>
    <row r="40" spans="1:5" x14ac:dyDescent="0.25">
      <c r="A40" s="40"/>
      <c r="B40" s="40"/>
      <c r="C40" s="40"/>
      <c r="D40" s="40"/>
      <c r="E40" s="40"/>
    </row>
    <row r="41" spans="1:5" x14ac:dyDescent="0.25">
      <c r="A41" s="40"/>
      <c r="B41" s="40"/>
      <c r="C41" s="40"/>
      <c r="D41" s="40"/>
      <c r="E41" s="40"/>
    </row>
    <row r="42" spans="1:5" x14ac:dyDescent="0.25">
      <c r="A42" s="40"/>
      <c r="B42" s="40"/>
      <c r="C42" s="40"/>
      <c r="D42" s="40"/>
      <c r="E42" s="40"/>
    </row>
    <row r="43" spans="1:5" x14ac:dyDescent="0.25">
      <c r="A43" s="40"/>
      <c r="B43" s="40"/>
      <c r="C43" s="40"/>
      <c r="D43" s="40"/>
      <c r="E43" s="40"/>
    </row>
    <row r="44" spans="1:5" x14ac:dyDescent="0.25">
      <c r="C44" s="40"/>
      <c r="D44" s="40"/>
      <c r="E44" s="4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EA48D-6A73-4F8E-90C0-E721A3FA2C59}">
  <sheetPr codeName="Sheet6">
    <tabColor rgb="FFD9BF91"/>
  </sheetPr>
  <dimension ref="A1:Z133"/>
  <sheetViews>
    <sheetView showGridLines="0" tabSelected="1" zoomScaleNormal="100" workbookViewId="0">
      <selection activeCell="AA3" sqref="AA3"/>
    </sheetView>
  </sheetViews>
  <sheetFormatPr defaultColWidth="12.42578125" defaultRowHeight="21" x14ac:dyDescent="0.35"/>
  <cols>
    <col min="1" max="1" width="4.7109375" style="89" customWidth="1"/>
    <col min="2" max="2" width="31.28515625" style="88" customWidth="1"/>
    <col min="3" max="3" width="31.28515625" style="89" customWidth="1"/>
    <col min="4" max="4" width="41" style="89" customWidth="1"/>
    <col min="5" max="5" width="51" style="89" customWidth="1"/>
    <col min="6" max="6" width="11.42578125" style="93" customWidth="1"/>
    <col min="7" max="7" width="12.42578125" style="93"/>
    <col min="8" max="8" width="12.42578125" style="89" customWidth="1"/>
    <col min="9" max="9" width="27.5703125" style="89" customWidth="1"/>
    <col min="10" max="16384" width="12.42578125" style="89"/>
  </cols>
  <sheetData>
    <row r="1" spans="1:26" x14ac:dyDescent="0.35">
      <c r="A1" s="94"/>
      <c r="B1" s="95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ht="26.25" x14ac:dyDescent="0.4">
      <c r="A2" s="94"/>
      <c r="B2" s="96" t="s">
        <v>242</v>
      </c>
      <c r="C2" s="97"/>
      <c r="D2" s="98"/>
      <c r="E2" s="99"/>
      <c r="F2" s="99"/>
      <c r="G2" s="97"/>
      <c r="H2" s="97"/>
      <c r="I2" s="100" t="str">
        <f ca="1">$B$24&amp;"/"&amp;$C$24</f>
        <v>0/20</v>
      </c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x14ac:dyDescent="0.35">
      <c r="A3" s="94"/>
      <c r="B3" s="101" t="s">
        <v>243</v>
      </c>
      <c r="C3" s="102"/>
      <c r="D3" s="103"/>
      <c r="E3" s="104"/>
      <c r="F3" s="104"/>
      <c r="G3" s="102"/>
      <c r="H3" s="102"/>
      <c r="I3" s="105">
        <f ca="1">$D$24</f>
        <v>0</v>
      </c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6" x14ac:dyDescent="0.35">
      <c r="A4" s="94"/>
      <c r="B4" s="106" t="s">
        <v>244</v>
      </c>
      <c r="C4" s="107"/>
      <c r="D4" s="107"/>
      <c r="E4" s="108" t="str">
        <f ca="1">IFERROR(_xlfn.CONCAT("Excel version: ",INFO("release")),"Excel version: Invalid")</f>
        <v>Excel version: 16.0</v>
      </c>
      <c r="F4" s="109" t="str" cm="1">
        <f t="array" aca="1" ref="F4" ca="1">IFERROR(IF(OR(ISERROR(_xlfn.RANDARRAY()), ISERROR(INFO("osversion"))), "Error: Please use Office 2021 desktop version or newer", _xlfn.CONCAT("Operating system: ", INFO("osversion"))),"Error: Please use Office 2021 desktop version or newer")</f>
        <v>Operating system: Windows (64-bit) NT 10.00</v>
      </c>
      <c r="G4" s="109"/>
      <c r="H4" s="107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</row>
    <row r="5" spans="1:26" ht="24" customHeight="1" x14ac:dyDescent="0.35">
      <c r="A5" s="94"/>
      <c r="B5" s="106"/>
      <c r="C5" s="107"/>
      <c r="D5" s="107"/>
      <c r="E5" s="110"/>
      <c r="F5" s="110"/>
      <c r="G5" s="111"/>
      <c r="H5" s="107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</row>
    <row r="6" spans="1:26" ht="26.1" customHeight="1" x14ac:dyDescent="0.35">
      <c r="A6" s="94"/>
      <c r="B6" s="95" t="s">
        <v>265</v>
      </c>
      <c r="C6" s="94"/>
      <c r="D6" s="94"/>
      <c r="E6" s="94"/>
      <c r="F6" s="94"/>
      <c r="G6" s="94"/>
      <c r="H6" s="94"/>
      <c r="I6" s="112" t="s">
        <v>258</v>
      </c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</row>
    <row r="7" spans="1:26" ht="24" customHeight="1" x14ac:dyDescent="0.35">
      <c r="A7" s="94"/>
      <c r="B7" s="95" t="s">
        <v>263</v>
      </c>
      <c r="C7" s="94"/>
      <c r="D7" s="94"/>
      <c r="E7" s="94"/>
      <c r="F7" s="94"/>
      <c r="G7" s="94"/>
      <c r="H7" s="94"/>
      <c r="I7" s="113" t="s">
        <v>262</v>
      </c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</row>
    <row r="8" spans="1:26" ht="29.1" customHeight="1" x14ac:dyDescent="0.5">
      <c r="A8" s="94"/>
      <c r="B8" s="95"/>
      <c r="C8" s="114" t="str">
        <f ca="1">IF(OR($E$4="Excel version: Invalid", $F$4="Error: Please use Office 2021 desktop version or newer"), "****Error: Please use Office 2021 desktop version or newer****", "")</f>
        <v/>
      </c>
      <c r="D8" s="115"/>
      <c r="E8" s="94"/>
      <c r="F8" s="94"/>
      <c r="G8" s="94"/>
      <c r="H8" s="94"/>
      <c r="I8" s="116">
        <v>45638</v>
      </c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26" ht="21.95" customHeight="1" x14ac:dyDescent="0.35">
      <c r="A9" s="94"/>
      <c r="B9" s="95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x14ac:dyDescent="0.35">
      <c r="A10" s="94"/>
      <c r="B10" s="95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spans="1:26" ht="23.1" customHeight="1" thickBot="1" x14ac:dyDescent="0.4">
      <c r="A11" s="94"/>
      <c r="B11" s="117"/>
      <c r="C11" s="118"/>
      <c r="D11" s="118"/>
      <c r="E11" s="118"/>
      <c r="F11" s="118"/>
      <c r="G11" s="118"/>
      <c r="H11" s="118"/>
      <c r="I11" s="119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</row>
    <row r="12" spans="1:26" ht="22.5" thickTop="1" thickBot="1" x14ac:dyDescent="0.4">
      <c r="A12" s="94"/>
      <c r="B12" s="120" t="s">
        <v>245</v>
      </c>
      <c r="C12" s="94"/>
      <c r="D12" s="94"/>
      <c r="E12" s="94"/>
      <c r="F12" s="121">
        <v>1</v>
      </c>
      <c r="G12" s="121">
        <v>1</v>
      </c>
      <c r="H12" s="122">
        <v>2</v>
      </c>
      <c r="I12" s="123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spans="1:26" ht="21.75" thickTop="1" x14ac:dyDescent="0.35">
      <c r="A13" s="94"/>
      <c r="B13" s="120"/>
      <c r="C13" s="94"/>
      <c r="D13" s="94"/>
      <c r="E13" s="94"/>
      <c r="F13" s="94"/>
      <c r="G13" s="94"/>
      <c r="H13" s="94"/>
      <c r="I13" s="123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x14ac:dyDescent="0.35">
      <c r="A14" s="94"/>
      <c r="B14" s="120" t="s">
        <v>246</v>
      </c>
      <c r="C14" s="94"/>
      <c r="D14" s="94"/>
      <c r="E14" s="94"/>
      <c r="F14" s="124"/>
      <c r="G14" s="94"/>
      <c r="H14" s="94"/>
      <c r="I14" s="123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1:26" x14ac:dyDescent="0.35">
      <c r="A15" s="94"/>
      <c r="B15" s="120"/>
      <c r="C15" s="94"/>
      <c r="D15" s="94"/>
      <c r="E15" s="94"/>
      <c r="F15" s="124"/>
      <c r="G15" s="94"/>
      <c r="H15" s="94"/>
      <c r="I15" s="123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6" x14ac:dyDescent="0.35">
      <c r="A16" s="94"/>
      <c r="B16" s="120" t="s">
        <v>247</v>
      </c>
      <c r="C16" s="94"/>
      <c r="D16" s="94"/>
      <c r="E16" s="107"/>
      <c r="F16" s="125">
        <v>5</v>
      </c>
      <c r="G16" s="94"/>
      <c r="H16" s="94"/>
      <c r="I16" s="123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</row>
    <row r="17" spans="1:26" ht="23.1" customHeight="1" x14ac:dyDescent="0.35">
      <c r="A17" s="94"/>
      <c r="B17" s="126"/>
      <c r="C17" s="127"/>
      <c r="D17" s="127"/>
      <c r="E17" s="127"/>
      <c r="F17" s="127"/>
      <c r="G17" s="127"/>
      <c r="H17" s="127"/>
      <c r="I17" s="128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</row>
    <row r="18" spans="1:26" x14ac:dyDescent="0.35">
      <c r="A18" s="94"/>
      <c r="B18" s="95"/>
      <c r="C18" s="94"/>
      <c r="D18" s="94"/>
      <c r="E18" s="129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x14ac:dyDescent="0.35">
      <c r="A19" s="94"/>
      <c r="B19" s="95" t="s">
        <v>248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x14ac:dyDescent="0.35">
      <c r="A20" s="94"/>
      <c r="B20" s="130" t="s">
        <v>249</v>
      </c>
      <c r="C20" s="130" t="s">
        <v>250</v>
      </c>
      <c r="D20" s="130" t="s">
        <v>251</v>
      </c>
      <c r="E20" s="130" t="s">
        <v>252</v>
      </c>
      <c r="F20" s="129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</row>
    <row r="21" spans="1:26" x14ac:dyDescent="0.35">
      <c r="A21" s="94"/>
      <c r="B21" s="131">
        <f ca="1">'GDP CalculationSC'!$D$2</f>
        <v>0</v>
      </c>
      <c r="C21" s="131">
        <f>'GDP CalculationSC'!$E$2</f>
        <v>8</v>
      </c>
      <c r="D21" s="132" t="s">
        <v>259</v>
      </c>
      <c r="E21" s="132"/>
      <c r="F21" s="133" t="str" cm="1">
        <f t="array" ref="F21">_xlfn.IFS(ROW('GDP Calculation'!A100)&lt;100,"A row has been deleted",COLUMN('GDP Calculation'!BB1)&lt;54,"A column has been deleted",ROW('GDP Calculation'!A100)&gt;100,"A row has been inserted",COLUMN('GDP Calculation'!BB1)&gt;54,"A column has been inserted",TRUE=TRUE,"")</f>
        <v/>
      </c>
      <c r="G21" s="133"/>
      <c r="H21" s="133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</row>
    <row r="22" spans="1:26" x14ac:dyDescent="0.35">
      <c r="A22" s="94"/>
      <c r="B22" s="131">
        <f ca="1">'GDP Growth and DeflatorSC'!$D$2</f>
        <v>0</v>
      </c>
      <c r="C22" s="131">
        <f>'GDP Growth and DeflatorSC'!$E$2</f>
        <v>12</v>
      </c>
      <c r="D22" s="132" t="s">
        <v>261</v>
      </c>
      <c r="E22" s="132"/>
      <c r="F22" s="133" t="str" cm="1">
        <f t="array" ref="F22">_xlfn.IFS(ROW('GDP Growth and Deflator'!A100)&lt;100,"A row has been deleted",COLUMN('GDP Growth and Deflator'!BB1)&lt;54,"A column has been deleted",ROW('GDP Growth and Deflator'!A100)&gt;100,"A row has been inserted",COLUMN('GDP Growth and Deflator'!BB1)&gt;54,"A column has been inserted",TRUE=TRUE,"")</f>
        <v/>
      </c>
      <c r="G22" s="133"/>
      <c r="H22" s="133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</row>
    <row r="23" spans="1:26" x14ac:dyDescent="0.35">
      <c r="A23" s="94"/>
      <c r="B23" s="111"/>
      <c r="C23" s="111"/>
      <c r="D23" s="111"/>
      <c r="E23" s="111"/>
      <c r="F23" s="133"/>
      <c r="G23" s="133"/>
      <c r="H23" s="133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</row>
    <row r="24" spans="1:26" x14ac:dyDescent="0.35">
      <c r="A24" s="94"/>
      <c r="B24" s="134">
        <f ca="1">SUM(B21:B22)</f>
        <v>0</v>
      </c>
      <c r="C24" s="134">
        <f>SUM(C21:C22)</f>
        <v>20</v>
      </c>
      <c r="D24" s="135">
        <f ca="1">IFERROR(ROUNDUP($B$24/$C$24,3),0)</f>
        <v>0</v>
      </c>
      <c r="E24" s="111"/>
      <c r="F24" s="133"/>
      <c r="G24" s="133"/>
      <c r="H24" s="133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</row>
    <row r="25" spans="1:26" x14ac:dyDescent="0.35">
      <c r="A25" s="94"/>
      <c r="B25" s="111"/>
      <c r="C25" s="111"/>
      <c r="D25" s="111"/>
      <c r="E25" s="111"/>
      <c r="F25" s="133"/>
      <c r="G25" s="133"/>
      <c r="H25" s="133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6" x14ac:dyDescent="0.35">
      <c r="A26" s="94"/>
      <c r="B26" s="111"/>
      <c r="C26" s="111"/>
      <c r="D26" s="111"/>
      <c r="E26" s="111"/>
      <c r="F26" s="133"/>
      <c r="G26" s="133"/>
      <c r="H26" s="133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</row>
    <row r="27" spans="1:26" x14ac:dyDescent="0.35">
      <c r="A27" s="94"/>
      <c r="B27" s="106"/>
      <c r="C27" s="136"/>
      <c r="D27" s="136"/>
      <c r="E27" s="136"/>
      <c r="F27" s="133"/>
      <c r="G27" s="133"/>
      <c r="H27" s="133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</row>
    <row r="28" spans="1:26" x14ac:dyDescent="0.35">
      <c r="A28" s="94"/>
      <c r="B28" s="106"/>
      <c r="C28" s="136"/>
      <c r="D28" s="136"/>
      <c r="E28" s="136"/>
      <c r="F28" s="133"/>
      <c r="G28" s="133"/>
      <c r="H28" s="133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</row>
    <row r="29" spans="1:26" x14ac:dyDescent="0.35">
      <c r="A29" s="94"/>
      <c r="B29" s="106"/>
      <c r="C29" s="136"/>
      <c r="D29" s="136"/>
      <c r="E29" s="136"/>
      <c r="F29" s="133"/>
      <c r="G29" s="133"/>
      <c r="H29" s="133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</row>
    <row r="30" spans="1:26" x14ac:dyDescent="0.35">
      <c r="A30" s="94"/>
      <c r="B30" s="106"/>
      <c r="C30" s="136"/>
      <c r="D30" s="136"/>
      <c r="E30" s="136"/>
      <c r="F30" s="133"/>
      <c r="G30" s="133"/>
      <c r="H30" s="133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1:26" x14ac:dyDescent="0.35">
      <c r="A31" s="94"/>
      <c r="B31" s="106"/>
      <c r="C31" s="136"/>
      <c r="D31" s="136"/>
      <c r="E31" s="136"/>
      <c r="F31" s="133"/>
      <c r="G31" s="133"/>
      <c r="H31" s="133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spans="1:26" x14ac:dyDescent="0.35">
      <c r="A32" s="94"/>
      <c r="B32" s="106"/>
      <c r="C32" s="136"/>
      <c r="D32" s="136"/>
      <c r="E32" s="136"/>
      <c r="F32" s="133"/>
      <c r="G32" s="133"/>
      <c r="H32" s="133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spans="1:26" x14ac:dyDescent="0.35">
      <c r="A33" s="94"/>
      <c r="B33" s="106"/>
      <c r="C33" s="136"/>
      <c r="D33" s="136"/>
      <c r="E33" s="136"/>
      <c r="F33" s="133"/>
      <c r="G33" s="133"/>
      <c r="H33" s="133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spans="1:26" x14ac:dyDescent="0.35">
      <c r="A34" s="94"/>
      <c r="B34" s="106"/>
      <c r="C34" s="136"/>
      <c r="D34" s="136"/>
      <c r="E34" s="136"/>
      <c r="F34" s="133"/>
      <c r="G34" s="133"/>
      <c r="H34" s="133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spans="1:26" x14ac:dyDescent="0.35">
      <c r="A35" s="94"/>
      <c r="B35" s="106"/>
      <c r="C35" s="136"/>
      <c r="D35" s="136"/>
      <c r="E35" s="136"/>
      <c r="F35" s="133"/>
      <c r="G35" s="133"/>
      <c r="H35" s="133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</row>
    <row r="36" spans="1:26" x14ac:dyDescent="0.35">
      <c r="A36" s="94"/>
      <c r="B36" s="137" t="s">
        <v>264</v>
      </c>
      <c r="C36" s="136"/>
      <c r="D36" s="136"/>
      <c r="E36" s="136"/>
      <c r="F36" s="133"/>
      <c r="G36" s="133"/>
      <c r="H36" s="133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</row>
    <row r="37" spans="1:26" x14ac:dyDescent="0.35">
      <c r="A37" s="94"/>
      <c r="B37" s="106"/>
      <c r="C37" s="136"/>
      <c r="D37" s="136"/>
      <c r="E37" s="136"/>
      <c r="F37" s="133"/>
      <c r="G37" s="133"/>
      <c r="H37" s="133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</row>
    <row r="38" spans="1:26" x14ac:dyDescent="0.35">
      <c r="A38" s="94"/>
      <c r="B38" s="106"/>
      <c r="C38" s="136"/>
      <c r="D38" s="136"/>
      <c r="E38" s="136"/>
      <c r="F38" s="133"/>
      <c r="G38" s="133"/>
      <c r="H38" s="133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</row>
    <row r="39" spans="1:26" x14ac:dyDescent="0.35">
      <c r="A39" s="94"/>
      <c r="B39" s="106"/>
      <c r="C39" s="136"/>
      <c r="D39" s="136"/>
      <c r="E39" s="136"/>
      <c r="F39" s="133"/>
      <c r="G39" s="133"/>
      <c r="H39" s="133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</row>
    <row r="40" spans="1:26" x14ac:dyDescent="0.35">
      <c r="A40" s="94"/>
      <c r="B40" s="106"/>
      <c r="C40" s="136"/>
      <c r="D40" s="136"/>
      <c r="E40" s="136"/>
      <c r="F40" s="133"/>
      <c r="G40" s="133"/>
      <c r="H40" s="133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</row>
    <row r="41" spans="1:26" x14ac:dyDescent="0.35">
      <c r="A41" s="94"/>
      <c r="B41" s="106"/>
      <c r="C41" s="136"/>
      <c r="D41" s="136"/>
      <c r="E41" s="136"/>
      <c r="F41" s="133"/>
      <c r="G41" s="133"/>
      <c r="H41" s="133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</row>
    <row r="42" spans="1:26" x14ac:dyDescent="0.35">
      <c r="A42" s="94"/>
      <c r="B42" s="106"/>
      <c r="C42" s="136"/>
      <c r="D42" s="136"/>
      <c r="E42" s="136"/>
      <c r="F42" s="133"/>
      <c r="G42" s="133"/>
      <c r="H42" s="133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</row>
    <row r="43" spans="1:26" x14ac:dyDescent="0.35">
      <c r="A43" s="94"/>
      <c r="B43" s="106"/>
      <c r="C43" s="136"/>
      <c r="D43" s="136"/>
      <c r="E43" s="136"/>
      <c r="F43" s="133"/>
      <c r="G43" s="133"/>
      <c r="H43" s="133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  <row r="44" spans="1:26" x14ac:dyDescent="0.35">
      <c r="A44" s="94"/>
      <c r="B44" s="106"/>
      <c r="C44" s="136"/>
      <c r="D44" s="136"/>
      <c r="E44" s="136"/>
      <c r="F44" s="133"/>
      <c r="G44" s="133"/>
      <c r="H44" s="133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1:26" x14ac:dyDescent="0.35">
      <c r="A45" s="94"/>
      <c r="B45" s="106"/>
      <c r="C45" s="136"/>
      <c r="D45" s="136"/>
      <c r="E45" s="136"/>
      <c r="F45" s="133"/>
      <c r="G45" s="133"/>
      <c r="H45" s="133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1:26" x14ac:dyDescent="0.35">
      <c r="A46" s="94"/>
      <c r="B46" s="106"/>
      <c r="C46" s="136"/>
      <c r="D46" s="136"/>
      <c r="E46" s="136"/>
      <c r="F46" s="133"/>
      <c r="G46" s="133"/>
      <c r="H46" s="133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x14ac:dyDescent="0.35">
      <c r="A47" s="94"/>
      <c r="B47" s="106"/>
      <c r="C47" s="136"/>
      <c r="D47" s="136"/>
      <c r="E47" s="136"/>
      <c r="F47" s="133"/>
      <c r="G47" s="133"/>
      <c r="H47" s="133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x14ac:dyDescent="0.35">
      <c r="A48" s="94"/>
      <c r="B48" s="106"/>
      <c r="C48" s="136"/>
      <c r="D48" s="136"/>
      <c r="E48" s="136"/>
      <c r="F48" s="133"/>
      <c r="G48" s="133"/>
      <c r="H48" s="133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x14ac:dyDescent="0.35">
      <c r="A49" s="94"/>
      <c r="B49" s="106"/>
      <c r="C49" s="136"/>
      <c r="D49" s="136"/>
      <c r="E49" s="136"/>
      <c r="F49" s="133"/>
      <c r="G49" s="133"/>
      <c r="H49" s="133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spans="1:26" x14ac:dyDescent="0.35">
      <c r="A50" s="94"/>
      <c r="B50" s="106"/>
      <c r="C50" s="136"/>
      <c r="D50" s="136"/>
      <c r="E50" s="136"/>
      <c r="F50" s="133"/>
      <c r="G50" s="133"/>
      <c r="H50" s="133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1:26" x14ac:dyDescent="0.35">
      <c r="B51" s="90"/>
      <c r="C51" s="92"/>
      <c r="D51" s="92"/>
      <c r="E51" s="92"/>
      <c r="F51" s="91"/>
      <c r="G51" s="91"/>
      <c r="H51" s="91"/>
    </row>
    <row r="52" spans="1:26" x14ac:dyDescent="0.35">
      <c r="B52" s="90"/>
      <c r="C52" s="92"/>
      <c r="D52" s="92"/>
      <c r="E52" s="92"/>
      <c r="F52" s="91"/>
      <c r="G52" s="91"/>
      <c r="H52" s="91"/>
    </row>
    <row r="53" spans="1:26" x14ac:dyDescent="0.35">
      <c r="B53" s="90"/>
      <c r="C53" s="92"/>
      <c r="D53" s="92"/>
      <c r="E53" s="92"/>
      <c r="F53" s="91"/>
      <c r="G53" s="91"/>
      <c r="H53" s="91"/>
    </row>
    <row r="54" spans="1:26" x14ac:dyDescent="0.35">
      <c r="B54" s="90"/>
      <c r="C54" s="92"/>
      <c r="D54" s="92"/>
      <c r="E54" s="92"/>
      <c r="F54" s="91"/>
      <c r="G54" s="91"/>
      <c r="H54" s="91"/>
    </row>
    <row r="55" spans="1:26" x14ac:dyDescent="0.35">
      <c r="B55" s="90"/>
      <c r="C55" s="92"/>
      <c r="D55" s="92"/>
      <c r="E55" s="92"/>
      <c r="F55" s="91"/>
      <c r="G55" s="91"/>
      <c r="H55" s="91"/>
    </row>
    <row r="56" spans="1:26" x14ac:dyDescent="0.35">
      <c r="B56" s="90"/>
      <c r="C56" s="92"/>
      <c r="D56" s="92"/>
      <c r="E56" s="92"/>
      <c r="F56" s="91"/>
      <c r="G56" s="91"/>
      <c r="H56" s="91"/>
    </row>
    <row r="57" spans="1:26" x14ac:dyDescent="0.35">
      <c r="B57" s="90"/>
      <c r="C57" s="92"/>
      <c r="D57" s="92"/>
      <c r="E57" s="92"/>
      <c r="F57" s="91"/>
      <c r="G57" s="91"/>
      <c r="H57" s="91"/>
    </row>
    <row r="58" spans="1:26" x14ac:dyDescent="0.35">
      <c r="B58" s="90"/>
      <c r="C58" s="92"/>
      <c r="D58" s="92"/>
      <c r="E58" s="92"/>
      <c r="F58" s="91"/>
      <c r="G58" s="91"/>
      <c r="H58" s="91"/>
    </row>
    <row r="59" spans="1:26" x14ac:dyDescent="0.35">
      <c r="B59" s="90"/>
      <c r="C59" s="92"/>
      <c r="D59" s="92"/>
      <c r="E59" s="92"/>
      <c r="F59" s="91"/>
      <c r="G59" s="91"/>
      <c r="H59" s="91"/>
    </row>
    <row r="60" spans="1:26" x14ac:dyDescent="0.35">
      <c r="B60" s="90"/>
      <c r="C60" s="92"/>
      <c r="D60" s="92"/>
      <c r="E60" s="92"/>
      <c r="F60" s="91"/>
      <c r="G60" s="91"/>
      <c r="H60" s="91"/>
    </row>
    <row r="61" spans="1:26" x14ac:dyDescent="0.35">
      <c r="B61" s="90"/>
      <c r="C61" s="92"/>
      <c r="D61" s="92"/>
      <c r="E61" s="92"/>
      <c r="F61" s="91"/>
      <c r="G61" s="91"/>
      <c r="H61" s="91"/>
    </row>
    <row r="62" spans="1:26" x14ac:dyDescent="0.35">
      <c r="B62" s="90"/>
      <c r="C62" s="92"/>
      <c r="D62" s="92"/>
      <c r="E62" s="92"/>
      <c r="F62" s="91"/>
      <c r="G62" s="91"/>
      <c r="H62" s="91"/>
    </row>
    <row r="63" spans="1:26" x14ac:dyDescent="0.35">
      <c r="B63" s="90"/>
      <c r="C63" s="92"/>
      <c r="D63" s="92"/>
      <c r="E63" s="92"/>
      <c r="F63" s="91"/>
      <c r="G63" s="91"/>
      <c r="H63" s="91"/>
    </row>
    <row r="64" spans="1:26" x14ac:dyDescent="0.35">
      <c r="B64" s="90"/>
      <c r="C64" s="92"/>
      <c r="D64" s="92"/>
      <c r="E64" s="92"/>
      <c r="F64" s="91"/>
      <c r="G64" s="91"/>
      <c r="H64" s="91"/>
    </row>
    <row r="65" spans="2:8" x14ac:dyDescent="0.35">
      <c r="B65" s="90"/>
      <c r="C65" s="92"/>
      <c r="D65" s="92"/>
      <c r="E65" s="92"/>
      <c r="F65" s="91"/>
      <c r="G65" s="91"/>
      <c r="H65" s="91"/>
    </row>
    <row r="66" spans="2:8" x14ac:dyDescent="0.35">
      <c r="B66" s="90"/>
      <c r="C66" s="92"/>
      <c r="D66" s="92"/>
      <c r="E66" s="92"/>
      <c r="F66" s="91"/>
      <c r="G66" s="91"/>
      <c r="H66" s="91"/>
    </row>
    <row r="67" spans="2:8" x14ac:dyDescent="0.35">
      <c r="B67" s="90"/>
      <c r="C67" s="92"/>
      <c r="D67" s="92"/>
      <c r="E67" s="92"/>
      <c r="F67" s="91"/>
      <c r="G67" s="91"/>
      <c r="H67" s="91"/>
    </row>
    <row r="68" spans="2:8" x14ac:dyDescent="0.35">
      <c r="B68" s="90"/>
      <c r="C68" s="92"/>
      <c r="D68" s="92"/>
      <c r="E68" s="92"/>
      <c r="F68" s="91"/>
      <c r="G68" s="91"/>
      <c r="H68" s="91"/>
    </row>
    <row r="69" spans="2:8" x14ac:dyDescent="0.35">
      <c r="B69" s="90"/>
      <c r="C69" s="92"/>
      <c r="D69" s="92"/>
      <c r="E69" s="92"/>
      <c r="F69" s="91"/>
      <c r="G69" s="91"/>
      <c r="H69" s="91"/>
    </row>
    <row r="70" spans="2:8" x14ac:dyDescent="0.35">
      <c r="B70" s="90"/>
      <c r="C70" s="92"/>
      <c r="D70" s="92"/>
      <c r="E70" s="92"/>
      <c r="F70" s="91"/>
      <c r="G70" s="91"/>
      <c r="H70" s="91"/>
    </row>
    <row r="71" spans="2:8" x14ac:dyDescent="0.35">
      <c r="B71" s="90"/>
      <c r="C71" s="92"/>
      <c r="D71" s="92"/>
      <c r="E71" s="92"/>
      <c r="F71" s="91"/>
      <c r="G71" s="91"/>
      <c r="H71" s="91"/>
    </row>
    <row r="72" spans="2:8" x14ac:dyDescent="0.35">
      <c r="B72" s="90"/>
      <c r="C72" s="92"/>
      <c r="D72" s="92"/>
      <c r="E72" s="92"/>
      <c r="F72" s="91"/>
      <c r="G72" s="91"/>
      <c r="H72" s="91"/>
    </row>
    <row r="73" spans="2:8" x14ac:dyDescent="0.35">
      <c r="B73" s="90"/>
      <c r="C73" s="92"/>
      <c r="D73" s="92"/>
      <c r="E73" s="92"/>
      <c r="F73" s="91"/>
      <c r="G73" s="91"/>
      <c r="H73" s="91"/>
    </row>
    <row r="74" spans="2:8" x14ac:dyDescent="0.35">
      <c r="B74" s="90"/>
      <c r="C74" s="92"/>
      <c r="D74" s="92"/>
      <c r="E74" s="92"/>
      <c r="F74" s="91"/>
      <c r="G74" s="91"/>
      <c r="H74" s="91"/>
    </row>
    <row r="75" spans="2:8" x14ac:dyDescent="0.35">
      <c r="B75" s="90"/>
      <c r="C75" s="92"/>
      <c r="D75" s="92"/>
      <c r="E75" s="92"/>
      <c r="F75" s="91"/>
      <c r="G75" s="91"/>
      <c r="H75" s="91"/>
    </row>
    <row r="76" spans="2:8" x14ac:dyDescent="0.35">
      <c r="B76" s="90"/>
      <c r="C76" s="92"/>
      <c r="D76" s="92"/>
      <c r="E76" s="92"/>
      <c r="F76" s="91"/>
      <c r="G76" s="91"/>
      <c r="H76" s="91"/>
    </row>
    <row r="77" spans="2:8" x14ac:dyDescent="0.35">
      <c r="B77" s="90"/>
      <c r="C77" s="92"/>
      <c r="D77" s="92"/>
      <c r="E77" s="92"/>
      <c r="F77" s="91"/>
      <c r="G77" s="91"/>
      <c r="H77" s="91"/>
    </row>
    <row r="78" spans="2:8" x14ac:dyDescent="0.35">
      <c r="B78" s="90"/>
      <c r="C78" s="92"/>
      <c r="D78" s="92"/>
      <c r="E78" s="92"/>
      <c r="F78" s="91"/>
      <c r="G78" s="91"/>
      <c r="H78" s="91"/>
    </row>
    <row r="79" spans="2:8" x14ac:dyDescent="0.35">
      <c r="B79" s="90"/>
      <c r="C79" s="92"/>
      <c r="D79" s="92"/>
      <c r="E79" s="92"/>
      <c r="F79" s="91"/>
      <c r="G79" s="91"/>
      <c r="H79" s="91"/>
    </row>
    <row r="80" spans="2:8" x14ac:dyDescent="0.35">
      <c r="B80" s="90"/>
      <c r="C80" s="92"/>
      <c r="D80" s="92"/>
      <c r="E80" s="92"/>
      <c r="F80" s="91"/>
      <c r="G80" s="91"/>
      <c r="H80" s="91"/>
    </row>
    <row r="81" spans="2:8" x14ac:dyDescent="0.35">
      <c r="B81" s="90"/>
      <c r="C81" s="92"/>
      <c r="D81" s="92"/>
      <c r="E81" s="92"/>
      <c r="F81" s="91"/>
      <c r="G81" s="91"/>
      <c r="H81" s="91"/>
    </row>
    <row r="82" spans="2:8" x14ac:dyDescent="0.35">
      <c r="B82" s="90"/>
      <c r="C82" s="92"/>
      <c r="D82" s="92"/>
      <c r="E82" s="92"/>
      <c r="F82" s="91"/>
      <c r="G82" s="91"/>
      <c r="H82" s="91"/>
    </row>
    <row r="83" spans="2:8" x14ac:dyDescent="0.35">
      <c r="B83" s="90"/>
      <c r="C83" s="92"/>
      <c r="D83" s="92"/>
      <c r="E83" s="92"/>
      <c r="F83" s="91"/>
      <c r="G83" s="91"/>
      <c r="H83" s="91"/>
    </row>
    <row r="84" spans="2:8" x14ac:dyDescent="0.35">
      <c r="B84" s="90"/>
      <c r="C84" s="92"/>
      <c r="D84" s="92"/>
      <c r="E84" s="92"/>
      <c r="F84" s="91"/>
      <c r="G84" s="91"/>
      <c r="H84" s="91"/>
    </row>
    <row r="85" spans="2:8" x14ac:dyDescent="0.35">
      <c r="B85" s="90"/>
      <c r="C85" s="92"/>
      <c r="D85" s="92"/>
      <c r="E85" s="92"/>
      <c r="F85" s="91"/>
      <c r="G85" s="91"/>
      <c r="H85" s="91"/>
    </row>
    <row r="86" spans="2:8" x14ac:dyDescent="0.35">
      <c r="B86" s="90"/>
      <c r="C86" s="92"/>
      <c r="D86" s="92"/>
      <c r="E86" s="92"/>
      <c r="F86" s="91"/>
      <c r="G86" s="91"/>
      <c r="H86" s="91"/>
    </row>
    <row r="87" spans="2:8" x14ac:dyDescent="0.35">
      <c r="B87" s="90"/>
      <c r="C87" s="92"/>
      <c r="D87" s="92"/>
      <c r="E87" s="92"/>
      <c r="F87" s="91"/>
      <c r="G87" s="91"/>
      <c r="H87" s="91"/>
    </row>
    <row r="88" spans="2:8" x14ac:dyDescent="0.35">
      <c r="B88" s="90"/>
      <c r="C88" s="92"/>
      <c r="D88" s="92"/>
      <c r="E88" s="92"/>
      <c r="F88" s="91"/>
      <c r="G88" s="91"/>
      <c r="H88" s="91"/>
    </row>
    <row r="89" spans="2:8" x14ac:dyDescent="0.35">
      <c r="B89" s="90"/>
      <c r="C89" s="92"/>
      <c r="D89" s="92"/>
      <c r="E89" s="92"/>
      <c r="F89" s="91"/>
      <c r="G89" s="91"/>
      <c r="H89" s="91"/>
    </row>
    <row r="90" spans="2:8" x14ac:dyDescent="0.35">
      <c r="B90" s="90"/>
      <c r="C90" s="92"/>
      <c r="D90" s="92"/>
      <c r="E90" s="92"/>
      <c r="F90" s="91"/>
      <c r="G90" s="91"/>
      <c r="H90" s="91"/>
    </row>
    <row r="91" spans="2:8" x14ac:dyDescent="0.35">
      <c r="B91" s="90"/>
      <c r="C91" s="92"/>
      <c r="D91" s="92"/>
      <c r="E91" s="92"/>
      <c r="F91" s="91"/>
      <c r="G91" s="91"/>
      <c r="H91" s="91"/>
    </row>
    <row r="92" spans="2:8" x14ac:dyDescent="0.35">
      <c r="B92" s="90"/>
      <c r="C92" s="92"/>
      <c r="D92" s="92"/>
      <c r="E92" s="92"/>
      <c r="F92" s="91"/>
      <c r="G92" s="91"/>
      <c r="H92" s="91"/>
    </row>
    <row r="93" spans="2:8" x14ac:dyDescent="0.35">
      <c r="B93" s="90"/>
      <c r="C93" s="92"/>
      <c r="D93" s="92"/>
      <c r="E93" s="92"/>
      <c r="F93" s="91"/>
      <c r="G93" s="91"/>
      <c r="H93" s="91"/>
    </row>
    <row r="94" spans="2:8" x14ac:dyDescent="0.35">
      <c r="B94" s="90"/>
      <c r="C94" s="92"/>
      <c r="D94" s="92"/>
      <c r="E94" s="92"/>
      <c r="F94" s="91"/>
      <c r="G94" s="91"/>
      <c r="H94" s="91"/>
    </row>
    <row r="95" spans="2:8" x14ac:dyDescent="0.35">
      <c r="B95" s="90"/>
      <c r="C95" s="92"/>
      <c r="D95" s="92"/>
      <c r="E95" s="92"/>
      <c r="F95" s="91"/>
      <c r="G95" s="91"/>
      <c r="H95" s="91"/>
    </row>
    <row r="96" spans="2:8" x14ac:dyDescent="0.35">
      <c r="B96" s="90"/>
      <c r="C96" s="92"/>
      <c r="D96" s="92"/>
      <c r="E96" s="92"/>
      <c r="F96" s="91"/>
      <c r="G96" s="91"/>
      <c r="H96" s="91"/>
    </row>
    <row r="97" spans="2:8" x14ac:dyDescent="0.35">
      <c r="B97" s="90"/>
      <c r="C97" s="92"/>
      <c r="D97" s="92"/>
      <c r="E97" s="92"/>
      <c r="F97" s="91"/>
      <c r="G97" s="91"/>
      <c r="H97" s="91"/>
    </row>
    <row r="98" spans="2:8" x14ac:dyDescent="0.35">
      <c r="B98" s="90"/>
      <c r="C98" s="92"/>
      <c r="D98" s="92"/>
      <c r="E98" s="92"/>
      <c r="F98" s="91"/>
      <c r="G98" s="91"/>
      <c r="H98" s="91"/>
    </row>
    <row r="99" spans="2:8" x14ac:dyDescent="0.35">
      <c r="B99" s="90"/>
      <c r="C99" s="92"/>
      <c r="D99" s="92"/>
      <c r="E99" s="92"/>
      <c r="F99" s="91"/>
      <c r="G99" s="91"/>
      <c r="H99" s="91"/>
    </row>
    <row r="100" spans="2:8" x14ac:dyDescent="0.35">
      <c r="B100" s="90"/>
      <c r="C100" s="92"/>
      <c r="D100" s="92"/>
      <c r="E100" s="92"/>
      <c r="F100" s="91"/>
      <c r="G100" s="91"/>
      <c r="H100" s="91"/>
    </row>
    <row r="101" spans="2:8" x14ac:dyDescent="0.35">
      <c r="B101" s="90"/>
      <c r="C101" s="92"/>
      <c r="D101" s="92"/>
      <c r="E101" s="92"/>
      <c r="F101" s="91"/>
      <c r="G101" s="91"/>
      <c r="H101" s="91"/>
    </row>
    <row r="102" spans="2:8" x14ac:dyDescent="0.35">
      <c r="B102" s="90"/>
      <c r="C102" s="92"/>
      <c r="D102" s="92"/>
      <c r="E102" s="92"/>
      <c r="F102" s="91"/>
      <c r="G102" s="91"/>
      <c r="H102" s="91"/>
    </row>
    <row r="103" spans="2:8" x14ac:dyDescent="0.35">
      <c r="B103" s="90"/>
      <c r="C103" s="92"/>
      <c r="D103" s="92"/>
      <c r="E103" s="92"/>
      <c r="F103" s="91"/>
      <c r="G103" s="91"/>
      <c r="H103" s="91"/>
    </row>
    <row r="104" spans="2:8" x14ac:dyDescent="0.35">
      <c r="B104" s="90"/>
      <c r="C104" s="92"/>
      <c r="D104" s="92"/>
      <c r="E104" s="92"/>
      <c r="F104" s="91"/>
      <c r="G104" s="91"/>
      <c r="H104" s="91"/>
    </row>
    <row r="105" spans="2:8" x14ac:dyDescent="0.35">
      <c r="B105" s="90"/>
      <c r="C105" s="92"/>
      <c r="D105" s="92"/>
      <c r="E105" s="92"/>
      <c r="F105" s="91"/>
      <c r="G105" s="91"/>
      <c r="H105" s="91"/>
    </row>
    <row r="106" spans="2:8" x14ac:dyDescent="0.35">
      <c r="B106" s="90"/>
      <c r="C106" s="92"/>
      <c r="D106" s="92"/>
      <c r="E106" s="92"/>
      <c r="F106" s="91"/>
      <c r="G106" s="91"/>
      <c r="H106" s="91"/>
    </row>
    <row r="107" spans="2:8" x14ac:dyDescent="0.35">
      <c r="B107" s="90"/>
      <c r="C107" s="92"/>
      <c r="D107" s="92"/>
      <c r="E107" s="92"/>
      <c r="F107" s="91"/>
      <c r="G107" s="91"/>
      <c r="H107" s="91"/>
    </row>
    <row r="108" spans="2:8" x14ac:dyDescent="0.35">
      <c r="B108" s="90"/>
      <c r="C108" s="92"/>
      <c r="D108" s="92"/>
      <c r="E108" s="92"/>
      <c r="F108" s="91"/>
      <c r="G108" s="91"/>
      <c r="H108" s="91"/>
    </row>
    <row r="109" spans="2:8" x14ac:dyDescent="0.35">
      <c r="B109" s="90"/>
      <c r="C109" s="92"/>
      <c r="D109" s="92"/>
      <c r="E109" s="92"/>
      <c r="F109" s="91"/>
      <c r="G109" s="91"/>
      <c r="H109" s="91"/>
    </row>
    <row r="110" spans="2:8" x14ac:dyDescent="0.35">
      <c r="B110" s="90"/>
      <c r="C110" s="92"/>
      <c r="D110" s="92"/>
      <c r="E110" s="92"/>
      <c r="F110" s="91"/>
      <c r="G110" s="91"/>
      <c r="H110" s="91"/>
    </row>
    <row r="111" spans="2:8" x14ac:dyDescent="0.35">
      <c r="B111" s="90"/>
      <c r="C111" s="92"/>
      <c r="D111" s="92"/>
      <c r="E111" s="92"/>
      <c r="F111" s="91"/>
      <c r="G111" s="91"/>
      <c r="H111" s="91"/>
    </row>
    <row r="112" spans="2:8" x14ac:dyDescent="0.35">
      <c r="B112" s="90"/>
      <c r="C112" s="92"/>
      <c r="D112" s="92"/>
      <c r="E112" s="92"/>
      <c r="F112" s="91"/>
      <c r="G112" s="91"/>
      <c r="H112" s="91"/>
    </row>
    <row r="113" spans="2:8" x14ac:dyDescent="0.35">
      <c r="B113" s="90"/>
      <c r="C113" s="92"/>
      <c r="D113" s="92"/>
      <c r="E113" s="92"/>
      <c r="F113" s="91"/>
      <c r="G113" s="91"/>
      <c r="H113" s="91"/>
    </row>
    <row r="114" spans="2:8" x14ac:dyDescent="0.35">
      <c r="B114" s="90"/>
      <c r="C114" s="92"/>
      <c r="D114" s="92"/>
      <c r="E114" s="92"/>
      <c r="F114" s="91"/>
      <c r="G114" s="91"/>
      <c r="H114" s="91"/>
    </row>
    <row r="115" spans="2:8" x14ac:dyDescent="0.35">
      <c r="B115" s="90"/>
      <c r="C115" s="92"/>
      <c r="D115" s="92"/>
      <c r="E115" s="92"/>
      <c r="F115" s="91"/>
      <c r="G115" s="91"/>
      <c r="H115" s="91"/>
    </row>
    <row r="116" spans="2:8" x14ac:dyDescent="0.35">
      <c r="B116" s="90"/>
      <c r="C116" s="92"/>
      <c r="D116" s="92"/>
      <c r="E116" s="92"/>
      <c r="F116" s="91"/>
      <c r="G116" s="91"/>
      <c r="H116" s="91"/>
    </row>
    <row r="117" spans="2:8" x14ac:dyDescent="0.35">
      <c r="B117" s="90"/>
      <c r="C117" s="92"/>
      <c r="D117" s="92"/>
      <c r="E117" s="92"/>
      <c r="F117" s="91"/>
      <c r="G117" s="91"/>
      <c r="H117" s="91"/>
    </row>
    <row r="118" spans="2:8" x14ac:dyDescent="0.35">
      <c r="B118" s="90"/>
      <c r="C118" s="92"/>
      <c r="D118" s="92"/>
      <c r="E118" s="92"/>
      <c r="F118" s="91"/>
      <c r="G118" s="91"/>
      <c r="H118" s="91"/>
    </row>
    <row r="119" spans="2:8" x14ac:dyDescent="0.35">
      <c r="B119" s="90"/>
      <c r="C119" s="92"/>
      <c r="D119" s="92"/>
      <c r="E119" s="92"/>
      <c r="F119" s="91"/>
      <c r="G119" s="91"/>
      <c r="H119" s="91"/>
    </row>
    <row r="120" spans="2:8" x14ac:dyDescent="0.35">
      <c r="B120" s="90"/>
      <c r="C120" s="92"/>
      <c r="D120" s="92"/>
      <c r="E120" s="92"/>
      <c r="F120" s="91"/>
      <c r="G120" s="91"/>
      <c r="H120" s="91"/>
    </row>
    <row r="121" spans="2:8" x14ac:dyDescent="0.35">
      <c r="B121" s="90"/>
      <c r="C121" s="92"/>
      <c r="D121" s="92"/>
      <c r="E121" s="92"/>
      <c r="F121" s="91"/>
      <c r="G121" s="91"/>
      <c r="H121" s="91"/>
    </row>
    <row r="122" spans="2:8" x14ac:dyDescent="0.35">
      <c r="B122" s="90"/>
      <c r="C122" s="92"/>
      <c r="D122" s="92"/>
      <c r="E122" s="92"/>
      <c r="F122" s="91"/>
      <c r="G122" s="91"/>
      <c r="H122" s="91"/>
    </row>
    <row r="123" spans="2:8" x14ac:dyDescent="0.35">
      <c r="B123" s="90"/>
      <c r="C123" s="92"/>
      <c r="D123" s="92"/>
      <c r="E123" s="92"/>
      <c r="F123" s="91"/>
      <c r="G123" s="91"/>
      <c r="H123" s="91"/>
    </row>
    <row r="124" spans="2:8" x14ac:dyDescent="0.35">
      <c r="B124" s="90"/>
      <c r="C124" s="92"/>
      <c r="D124" s="92"/>
      <c r="E124" s="92"/>
      <c r="F124" s="91"/>
      <c r="G124" s="91"/>
      <c r="H124" s="91"/>
    </row>
    <row r="125" spans="2:8" x14ac:dyDescent="0.35">
      <c r="B125" s="90"/>
      <c r="C125" s="92"/>
      <c r="D125" s="92"/>
      <c r="E125" s="92"/>
      <c r="F125" s="91"/>
      <c r="G125" s="91"/>
      <c r="H125" s="91"/>
    </row>
    <row r="126" spans="2:8" x14ac:dyDescent="0.35">
      <c r="B126" s="90"/>
      <c r="C126" s="92"/>
      <c r="D126" s="92"/>
      <c r="E126" s="92"/>
      <c r="F126" s="91"/>
      <c r="G126" s="91"/>
      <c r="H126" s="91"/>
    </row>
    <row r="127" spans="2:8" x14ac:dyDescent="0.35">
      <c r="B127" s="90"/>
      <c r="C127" s="92"/>
      <c r="D127" s="92"/>
      <c r="E127" s="92"/>
      <c r="F127" s="91"/>
      <c r="G127" s="91"/>
      <c r="H127" s="91"/>
    </row>
    <row r="128" spans="2:8" x14ac:dyDescent="0.35">
      <c r="B128" s="90"/>
      <c r="C128" s="92"/>
      <c r="D128" s="92"/>
      <c r="E128" s="92"/>
      <c r="F128" s="91"/>
      <c r="G128" s="91"/>
      <c r="H128" s="91"/>
    </row>
    <row r="129" spans="2:8" x14ac:dyDescent="0.35">
      <c r="B129" s="90"/>
      <c r="C129" s="92"/>
      <c r="D129" s="92"/>
      <c r="E129" s="92"/>
      <c r="F129" s="91"/>
      <c r="G129" s="91"/>
      <c r="H129" s="91"/>
    </row>
    <row r="130" spans="2:8" x14ac:dyDescent="0.35">
      <c r="B130" s="90"/>
      <c r="C130" s="92"/>
      <c r="D130" s="92"/>
      <c r="E130" s="92"/>
      <c r="F130" s="91"/>
      <c r="G130" s="91"/>
      <c r="H130" s="91"/>
    </row>
    <row r="131" spans="2:8" x14ac:dyDescent="0.35">
      <c r="B131" s="90"/>
      <c r="C131" s="92"/>
      <c r="D131" s="92"/>
      <c r="E131" s="92"/>
    </row>
    <row r="132" spans="2:8" x14ac:dyDescent="0.35">
      <c r="B132" s="90"/>
      <c r="C132" s="92"/>
      <c r="D132" s="92"/>
      <c r="E132" s="92"/>
    </row>
    <row r="133" spans="2:8" x14ac:dyDescent="0.35">
      <c r="B133" s="90"/>
      <c r="C133" s="92"/>
      <c r="D133" s="92"/>
      <c r="E133" s="92"/>
    </row>
  </sheetData>
  <sheetProtection algorithmName="SHA-512" hashValue="nDw80DBhPqzTNyWLVDXdMcZBr8TNBD5O9W+F3ZvJzI1jxY4qosjPQZ7ysolnz/AWw/sO7f4a+tP+95KjygFf4g==" saltValue="ZnsB1OjoI2DlRooj+KY7Og==" spinCount="100000" sheet="1" objects="1" scenarios="1" selectLockedCells="1"/>
  <mergeCells count="110">
    <mergeCell ref="F129:H129"/>
    <mergeCell ref="F130:H130"/>
    <mergeCell ref="F123:H123"/>
    <mergeCell ref="F124:H124"/>
    <mergeCell ref="F125:H125"/>
    <mergeCell ref="F126:H126"/>
    <mergeCell ref="F127:H127"/>
    <mergeCell ref="F128:H128"/>
    <mergeCell ref="F117:H117"/>
    <mergeCell ref="F118:H118"/>
    <mergeCell ref="F119:H119"/>
    <mergeCell ref="F120:H120"/>
    <mergeCell ref="F121:H121"/>
    <mergeCell ref="F122:H122"/>
    <mergeCell ref="F111:H111"/>
    <mergeCell ref="F112:H112"/>
    <mergeCell ref="F113:H113"/>
    <mergeCell ref="F114:H114"/>
    <mergeCell ref="F115:H115"/>
    <mergeCell ref="F116:H116"/>
    <mergeCell ref="F105:H105"/>
    <mergeCell ref="F106:H106"/>
    <mergeCell ref="F107:H107"/>
    <mergeCell ref="F108:H108"/>
    <mergeCell ref="F109:H109"/>
    <mergeCell ref="F110:H110"/>
    <mergeCell ref="F99:H99"/>
    <mergeCell ref="F100:H100"/>
    <mergeCell ref="F101:H101"/>
    <mergeCell ref="F102:H102"/>
    <mergeCell ref="F103:H103"/>
    <mergeCell ref="F104:H104"/>
    <mergeCell ref="F93:H93"/>
    <mergeCell ref="F94:H94"/>
    <mergeCell ref="F95:H95"/>
    <mergeCell ref="F96:H96"/>
    <mergeCell ref="F97:H97"/>
    <mergeCell ref="F98:H98"/>
    <mergeCell ref="F87:H87"/>
    <mergeCell ref="F88:H88"/>
    <mergeCell ref="F89:H89"/>
    <mergeCell ref="F90:H90"/>
    <mergeCell ref="F91:H91"/>
    <mergeCell ref="F92:H92"/>
    <mergeCell ref="F81:H81"/>
    <mergeCell ref="F82:H82"/>
    <mergeCell ref="F83:H83"/>
    <mergeCell ref="F84:H84"/>
    <mergeCell ref="F85:H85"/>
    <mergeCell ref="F86:H86"/>
    <mergeCell ref="F75:H75"/>
    <mergeCell ref="F76:H76"/>
    <mergeCell ref="F77:H77"/>
    <mergeCell ref="F78:H78"/>
    <mergeCell ref="F79:H79"/>
    <mergeCell ref="F80:H80"/>
    <mergeCell ref="F69:H69"/>
    <mergeCell ref="F70:H70"/>
    <mergeCell ref="F71:H71"/>
    <mergeCell ref="F72:H72"/>
    <mergeCell ref="F73:H73"/>
    <mergeCell ref="F74:H74"/>
    <mergeCell ref="F63:H63"/>
    <mergeCell ref="F64:H64"/>
    <mergeCell ref="F65:H65"/>
    <mergeCell ref="F66:H66"/>
    <mergeCell ref="F67:H67"/>
    <mergeCell ref="F68:H68"/>
    <mergeCell ref="F57:H57"/>
    <mergeCell ref="F58:H58"/>
    <mergeCell ref="F59:H59"/>
    <mergeCell ref="F60:H60"/>
    <mergeCell ref="F61:H61"/>
    <mergeCell ref="F62:H62"/>
    <mergeCell ref="F51:H51"/>
    <mergeCell ref="F52:H52"/>
    <mergeCell ref="F53:H53"/>
    <mergeCell ref="F54:H54"/>
    <mergeCell ref="F55:H55"/>
    <mergeCell ref="F56:H56"/>
    <mergeCell ref="F45:H45"/>
    <mergeCell ref="F46:H46"/>
    <mergeCell ref="F47:H47"/>
    <mergeCell ref="F48:H48"/>
    <mergeCell ref="F49:H49"/>
    <mergeCell ref="F50:H50"/>
    <mergeCell ref="F39:H39"/>
    <mergeCell ref="F40:H40"/>
    <mergeCell ref="F41:H41"/>
    <mergeCell ref="F42:H42"/>
    <mergeCell ref="F43:H43"/>
    <mergeCell ref="F44:H44"/>
    <mergeCell ref="F33:H33"/>
    <mergeCell ref="F34:H34"/>
    <mergeCell ref="F35:H35"/>
    <mergeCell ref="F36:H36"/>
    <mergeCell ref="F37:H37"/>
    <mergeCell ref="F38:H38"/>
    <mergeCell ref="F27:H27"/>
    <mergeCell ref="F28:H28"/>
    <mergeCell ref="F29:H29"/>
    <mergeCell ref="F30:H30"/>
    <mergeCell ref="F31:H31"/>
    <mergeCell ref="F32:H32"/>
    <mergeCell ref="F21:H21"/>
    <mergeCell ref="F22:H22"/>
    <mergeCell ref="F23:H23"/>
    <mergeCell ref="F24:H24"/>
    <mergeCell ref="F25:H25"/>
    <mergeCell ref="F26:H26"/>
  </mergeCells>
  <conditionalFormatting sqref="A1:XFD1048576">
    <cfRule type="expression" dxfId="85" priority="3">
      <formula>$E$4="Excel version: Invalid"</formula>
    </cfRule>
    <cfRule type="expression" dxfId="84" priority="4" stopIfTrue="1">
      <formula>$F$4="Error: Please use Office 2021 desktop version or newer"</formula>
    </cfRule>
  </conditionalFormatting>
  <conditionalFormatting sqref="B21:F21">
    <cfRule type="expression" dxfId="83" priority="2" stopIfTrue="1">
      <formula>$F$21&lt;&gt;""</formula>
    </cfRule>
  </conditionalFormatting>
  <conditionalFormatting sqref="B22:F22">
    <cfRule type="expression" dxfId="4" priority="1" stopIfTrue="1">
      <formula>$F$22&lt;&gt;""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A88D-38DA-4869-BBE5-19853029232F}">
  <sheetPr>
    <tabColor rgb="FF4FADEA"/>
  </sheetPr>
  <dimension ref="D1:M22"/>
  <sheetViews>
    <sheetView zoomScale="145" zoomScaleNormal="145" workbookViewId="0">
      <selection activeCell="J18" sqref="J18"/>
    </sheetView>
  </sheetViews>
  <sheetFormatPr defaultRowHeight="8.25" x14ac:dyDescent="0.15"/>
  <cols>
    <col min="1" max="3" width="0.85546875" style="62" customWidth="1"/>
    <col min="4" max="4" width="25.140625" style="62" customWidth="1"/>
    <col min="5" max="5" width="9.28515625" style="62" bestFit="1" customWidth="1"/>
    <col min="6" max="6" width="14.85546875" style="62" bestFit="1" customWidth="1"/>
    <col min="7" max="7" width="9.28515625" style="62" bestFit="1" customWidth="1"/>
    <col min="8" max="8" width="14.85546875" style="62" bestFit="1" customWidth="1"/>
    <col min="9" max="9" width="9.28515625" style="62" bestFit="1" customWidth="1"/>
    <col min="10" max="10" width="14.85546875" style="62" bestFit="1" customWidth="1"/>
    <col min="11" max="11" width="9.28515625" style="62" bestFit="1" customWidth="1"/>
    <col min="12" max="12" width="14.85546875" style="62" bestFit="1" customWidth="1"/>
    <col min="13" max="16384" width="9.140625" style="62"/>
  </cols>
  <sheetData>
    <row r="1" spans="4:13" s="63" customFormat="1" x14ac:dyDescent="0.15"/>
    <row r="2" spans="4:13" s="63" customFormat="1" x14ac:dyDescent="0.15"/>
    <row r="3" spans="4:13" s="62" customFormat="1" ht="5.0999999999999996" customHeight="1" x14ac:dyDescent="0.15"/>
    <row r="4" spans="4:13" s="62" customFormat="1" ht="15" customHeight="1" x14ac:dyDescent="0.15">
      <c r="D4" s="64">
        <v>0</v>
      </c>
      <c r="E4" s="64"/>
      <c r="F4" s="64"/>
      <c r="G4" s="64"/>
      <c r="H4" s="64"/>
      <c r="I4" s="64"/>
      <c r="J4" s="64"/>
      <c r="K4" s="64"/>
      <c r="L4" s="64"/>
    </row>
    <row r="5" spans="4:13" s="62" customFormat="1" x14ac:dyDescent="0.15">
      <c r="D5" s="64"/>
      <c r="E5" s="64"/>
      <c r="F5" s="64"/>
      <c r="G5" s="64"/>
      <c r="H5" s="64"/>
      <c r="I5" s="64"/>
      <c r="J5" s="64"/>
      <c r="K5" s="64"/>
      <c r="L5" s="64"/>
    </row>
    <row r="6" spans="4:13" s="62" customFormat="1" x14ac:dyDescent="0.15">
      <c r="D6" s="64"/>
      <c r="E6" s="64"/>
      <c r="F6" s="64"/>
      <c r="G6" s="64"/>
      <c r="H6" s="64"/>
      <c r="I6" s="64"/>
      <c r="J6" s="64"/>
      <c r="K6" s="64"/>
      <c r="L6" s="64"/>
    </row>
    <row r="8" spans="4:13" s="62" customFormat="1" x14ac:dyDescent="0.15">
      <c r="E8" s="65">
        <v>0</v>
      </c>
      <c r="F8" s="65"/>
      <c r="G8" s="65">
        <v>0</v>
      </c>
      <c r="H8" s="65"/>
      <c r="I8" s="65">
        <v>0</v>
      </c>
      <c r="J8" s="65"/>
      <c r="K8" s="65">
        <v>0</v>
      </c>
      <c r="L8" s="65"/>
    </row>
    <row r="9" spans="4:13" s="62" customFormat="1" x14ac:dyDescent="0.15">
      <c r="D9" s="66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</row>
    <row r="10" spans="4:13" s="62" customFormat="1" x14ac:dyDescent="0.15">
      <c r="D10" s="66">
        <v>0</v>
      </c>
      <c r="E10" s="66">
        <v>0</v>
      </c>
      <c r="F10" s="73">
        <v>0</v>
      </c>
      <c r="G10" s="66">
        <v>0</v>
      </c>
      <c r="H10" s="73">
        <v>0</v>
      </c>
      <c r="I10" s="66">
        <v>0</v>
      </c>
      <c r="J10" s="73">
        <v>0</v>
      </c>
      <c r="K10" s="66">
        <v>0</v>
      </c>
      <c r="L10" s="73">
        <v>0</v>
      </c>
    </row>
    <row r="11" spans="4:13" s="62" customFormat="1" x14ac:dyDescent="0.15">
      <c r="D11" s="66">
        <v>0</v>
      </c>
      <c r="E11" s="66">
        <v>0</v>
      </c>
      <c r="F11" s="73">
        <v>0</v>
      </c>
      <c r="G11" s="66">
        <v>0</v>
      </c>
      <c r="H11" s="73">
        <v>0</v>
      </c>
      <c r="I11" s="66">
        <v>0</v>
      </c>
      <c r="J11" s="73">
        <v>0</v>
      </c>
      <c r="K11" s="66">
        <v>0</v>
      </c>
      <c r="L11" s="73">
        <v>0</v>
      </c>
    </row>
    <row r="12" spans="4:13" s="62" customFormat="1" x14ac:dyDescent="0.15">
      <c r="D12" s="66">
        <v>0</v>
      </c>
      <c r="E12" s="66">
        <v>0</v>
      </c>
      <c r="F12" s="73">
        <v>0</v>
      </c>
      <c r="G12" s="66">
        <v>0</v>
      </c>
      <c r="H12" s="73">
        <v>0</v>
      </c>
      <c r="I12" s="66">
        <v>0</v>
      </c>
      <c r="J12" s="73">
        <v>0</v>
      </c>
      <c r="K12" s="66">
        <v>0</v>
      </c>
      <c r="L12" s="73">
        <v>0</v>
      </c>
    </row>
    <row r="13" spans="4:13" s="62" customFormat="1" x14ac:dyDescent="0.15">
      <c r="D13" s="66">
        <v>0</v>
      </c>
      <c r="E13" s="66">
        <v>0</v>
      </c>
      <c r="F13" s="73">
        <v>0</v>
      </c>
      <c r="G13" s="66">
        <v>0</v>
      </c>
      <c r="H13" s="73">
        <v>0</v>
      </c>
      <c r="I13" s="66">
        <v>0</v>
      </c>
      <c r="J13" s="73">
        <v>0</v>
      </c>
      <c r="K13" s="66">
        <v>0</v>
      </c>
      <c r="L13" s="73">
        <v>0</v>
      </c>
    </row>
    <row r="14" spans="4:13" s="62" customFormat="1" x14ac:dyDescent="0.15">
      <c r="D14" s="66">
        <v>0</v>
      </c>
      <c r="E14" s="66">
        <v>0</v>
      </c>
      <c r="F14" s="73">
        <v>0</v>
      </c>
      <c r="G14" s="66">
        <v>0</v>
      </c>
      <c r="H14" s="73">
        <v>0</v>
      </c>
      <c r="I14" s="66">
        <v>0</v>
      </c>
      <c r="J14" s="73">
        <v>0</v>
      </c>
      <c r="K14" s="66">
        <v>0</v>
      </c>
      <c r="L14" s="73">
        <v>0</v>
      </c>
    </row>
    <row r="16" spans="4:13" s="62" customFormat="1" ht="15" customHeight="1" x14ac:dyDescent="0.15">
      <c r="D16" s="67">
        <v>0</v>
      </c>
      <c r="E16" s="67"/>
      <c r="F16" s="67"/>
      <c r="G16" s="67"/>
      <c r="H16" s="67"/>
      <c r="I16" s="67"/>
      <c r="J16" s="67"/>
      <c r="K16" s="68"/>
      <c r="L16" s="68"/>
      <c r="M16" s="68"/>
    </row>
    <row r="17" spans="4:13" s="62" customFormat="1" x14ac:dyDescent="0.15">
      <c r="D17" s="69"/>
      <c r="E17" s="69"/>
      <c r="F17" s="69"/>
      <c r="G17" s="69"/>
      <c r="H17" s="69"/>
      <c r="I17" s="69"/>
      <c r="J17" s="69"/>
      <c r="K17" s="68"/>
      <c r="L17" s="68"/>
      <c r="M17" s="68"/>
    </row>
    <row r="18" spans="4:13" s="62" customFormat="1" x14ac:dyDescent="0.15">
      <c r="E18" s="70">
        <v>0</v>
      </c>
      <c r="F18" s="70"/>
      <c r="G18" s="70">
        <v>0</v>
      </c>
      <c r="H18" s="70"/>
    </row>
    <row r="19" spans="4:13" s="62" customFormat="1" x14ac:dyDescent="0.15">
      <c r="D19" s="66">
        <v>0</v>
      </c>
      <c r="E19" s="78">
        <v>1</v>
      </c>
      <c r="F19" s="70"/>
      <c r="G19" s="78">
        <v>1</v>
      </c>
      <c r="H19" s="70"/>
    </row>
    <row r="20" spans="4:13" s="62" customFormat="1" x14ac:dyDescent="0.15">
      <c r="D20" s="66">
        <v>0</v>
      </c>
      <c r="E20" s="78">
        <v>1</v>
      </c>
      <c r="F20" s="70"/>
      <c r="G20" s="78">
        <v>1</v>
      </c>
      <c r="H20" s="70"/>
      <c r="K20" s="71"/>
    </row>
    <row r="21" spans="4:13" s="62" customFormat="1" x14ac:dyDescent="0.15">
      <c r="D21" s="66">
        <v>0</v>
      </c>
      <c r="E21" s="78">
        <v>1</v>
      </c>
      <c r="F21" s="70"/>
      <c r="G21" s="78">
        <v>1</v>
      </c>
      <c r="H21" s="70"/>
      <c r="K21" s="71"/>
    </row>
    <row r="22" spans="4:13" s="62" customFormat="1" x14ac:dyDescent="0.15">
      <c r="D22" s="66">
        <v>0</v>
      </c>
      <c r="E22" s="78">
        <v>1</v>
      </c>
      <c r="F22" s="70"/>
      <c r="G22" s="78">
        <v>1</v>
      </c>
      <c r="H22" s="70"/>
      <c r="K22" s="71"/>
    </row>
  </sheetData>
  <mergeCells count="16">
    <mergeCell ref="E21:F21"/>
    <mergeCell ref="G21:H21"/>
    <mergeCell ref="E22:F22"/>
    <mergeCell ref="G22:H22"/>
    <mergeCell ref="E18:F18"/>
    <mergeCell ref="G18:H18"/>
    <mergeCell ref="E19:F19"/>
    <mergeCell ref="G19:H19"/>
    <mergeCell ref="E20:F20"/>
    <mergeCell ref="G20:H20"/>
    <mergeCell ref="D4:L6"/>
    <mergeCell ref="E8:F8"/>
    <mergeCell ref="G8:H8"/>
    <mergeCell ref="I8:J8"/>
    <mergeCell ref="K8:L8"/>
    <mergeCell ref="D16:J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3C8D0-1615-4CB6-8932-B6F4324C11C7}">
  <sheetPr>
    <tabColor rgb="FF4FADEA"/>
  </sheetPr>
  <dimension ref="D1:M22"/>
  <sheetViews>
    <sheetView zoomScale="145" zoomScaleNormal="145" workbookViewId="0">
      <selection activeCell="E19" sqref="E19:F19"/>
    </sheetView>
  </sheetViews>
  <sheetFormatPr defaultRowHeight="8.25" x14ac:dyDescent="0.15"/>
  <cols>
    <col min="1" max="3" width="0.85546875" style="62" customWidth="1"/>
    <col min="4" max="4" width="25.140625" style="62" customWidth="1"/>
    <col min="5" max="5" width="9.28515625" style="62" bestFit="1" customWidth="1"/>
    <col min="6" max="6" width="14.85546875" style="62" bestFit="1" customWidth="1"/>
    <col min="7" max="7" width="9.28515625" style="62" bestFit="1" customWidth="1"/>
    <col min="8" max="8" width="14.85546875" style="62" bestFit="1" customWidth="1"/>
    <col min="9" max="9" width="9.28515625" style="62" bestFit="1" customWidth="1"/>
    <col min="10" max="10" width="14.85546875" style="62" bestFit="1" customWidth="1"/>
    <col min="11" max="11" width="9.28515625" style="62" bestFit="1" customWidth="1"/>
    <col min="12" max="12" width="14.85546875" style="62" bestFit="1" customWidth="1"/>
    <col min="13" max="16384" width="9.140625" style="62"/>
  </cols>
  <sheetData>
    <row r="1" spans="4:13" s="63" customFormat="1" x14ac:dyDescent="0.15">
      <c r="L1" s="63" t="s">
        <v>258</v>
      </c>
    </row>
    <row r="2" spans="4:13" s="63" customFormat="1" x14ac:dyDescent="0.15">
      <c r="D2" s="79">
        <f ca="1">IF('GDP Calculation'!$G$2="DRAGGING CELLS IS NOT PERMITTED. PLEASE UNDO LAST ACTION!!",0,IF('GDP Calculation'!$S$1&lt;&gt;"Feedback OFF",IF(Scoreboard!$F$21="",SUMIFS('GDP CalculationPT'!A3:$AO$22, 'GDP CalculationPT'!A3:$AO$22, "&gt;0", 'GDP CalculationSC'!A3:$AO$22, "PerfectMsg")+ABS(SUMIFS('GDP CalculationPT'!A3:$AO$22, 'GDP CalculationPT'!A3:$AO$22, "&lt;0", 'GDP CalculationSC'!A3:$AO$22, "PerfectMsg")),0),0))</f>
        <v>0</v>
      </c>
      <c r="E2" s="79">
        <f>SUMIF('GDP CalculationPT'!A3:$AO$22,"&gt;0")</f>
        <v>8</v>
      </c>
    </row>
    <row r="3" spans="4:13" s="62" customFormat="1" ht="5.0999999999999996" customHeight="1" x14ac:dyDescent="0.15"/>
    <row r="4" spans="4:13" s="62" customFormat="1" ht="15" customHeight="1" x14ac:dyDescent="0.15">
      <c r="D4" s="64">
        <v>0</v>
      </c>
      <c r="E4" s="64"/>
      <c r="F4" s="64"/>
      <c r="G4" s="64"/>
      <c r="H4" s="64"/>
      <c r="I4" s="64"/>
      <c r="J4" s="64"/>
      <c r="K4" s="64"/>
      <c r="L4" s="64"/>
    </row>
    <row r="5" spans="4:13" s="62" customFormat="1" x14ac:dyDescent="0.15">
      <c r="D5" s="64"/>
      <c r="E5" s="64"/>
      <c r="F5" s="64"/>
      <c r="G5" s="64"/>
      <c r="H5" s="64"/>
      <c r="I5" s="64"/>
      <c r="J5" s="64"/>
      <c r="K5" s="64"/>
      <c r="L5" s="64"/>
    </row>
    <row r="6" spans="4:13" s="62" customFormat="1" x14ac:dyDescent="0.15">
      <c r="D6" s="64"/>
      <c r="E6" s="64"/>
      <c r="F6" s="64"/>
      <c r="G6" s="64"/>
      <c r="H6" s="64"/>
      <c r="I6" s="64"/>
      <c r="J6" s="64"/>
      <c r="K6" s="64"/>
      <c r="L6" s="64"/>
    </row>
    <row r="8" spans="4:13" s="62" customFormat="1" x14ac:dyDescent="0.15">
      <c r="E8" s="65">
        <v>0</v>
      </c>
      <c r="F8" s="65"/>
      <c r="G8" s="65">
        <v>0</v>
      </c>
      <c r="H8" s="65"/>
      <c r="I8" s="65">
        <v>0</v>
      </c>
      <c r="J8" s="65"/>
      <c r="K8" s="65">
        <v>0</v>
      </c>
      <c r="L8" s="65"/>
    </row>
    <row r="9" spans="4:13" s="62" customFormat="1" x14ac:dyDescent="0.15">
      <c r="D9" s="66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</row>
    <row r="10" spans="4:13" s="62" customFormat="1" x14ac:dyDescent="0.15">
      <c r="D10" s="66">
        <v>0</v>
      </c>
      <c r="E10" s="66">
        <v>0</v>
      </c>
      <c r="F10" s="73">
        <v>0</v>
      </c>
      <c r="G10" s="66">
        <v>0</v>
      </c>
      <c r="H10" s="73">
        <v>0</v>
      </c>
      <c r="I10" s="66">
        <v>0</v>
      </c>
      <c r="J10" s="73">
        <v>0</v>
      </c>
      <c r="K10" s="66">
        <v>0</v>
      </c>
      <c r="L10" s="73">
        <v>0</v>
      </c>
    </row>
    <row r="11" spans="4:13" s="62" customFormat="1" x14ac:dyDescent="0.15">
      <c r="D11" s="66">
        <v>0</v>
      </c>
      <c r="E11" s="66">
        <v>0</v>
      </c>
      <c r="F11" s="73">
        <v>0</v>
      </c>
      <c r="G11" s="66">
        <v>0</v>
      </c>
      <c r="H11" s="73">
        <v>0</v>
      </c>
      <c r="I11" s="66">
        <v>0</v>
      </c>
      <c r="J11" s="73">
        <v>0</v>
      </c>
      <c r="K11" s="66">
        <v>0</v>
      </c>
      <c r="L11" s="73">
        <v>0</v>
      </c>
    </row>
    <row r="12" spans="4:13" s="62" customFormat="1" x14ac:dyDescent="0.15">
      <c r="D12" s="66">
        <v>0</v>
      </c>
      <c r="E12" s="66">
        <v>0</v>
      </c>
      <c r="F12" s="73">
        <v>0</v>
      </c>
      <c r="G12" s="66">
        <v>0</v>
      </c>
      <c r="H12" s="73">
        <v>0</v>
      </c>
      <c r="I12" s="66">
        <v>0</v>
      </c>
      <c r="J12" s="73">
        <v>0</v>
      </c>
      <c r="K12" s="66">
        <v>0</v>
      </c>
      <c r="L12" s="73">
        <v>0</v>
      </c>
    </row>
    <row r="13" spans="4:13" s="62" customFormat="1" x14ac:dyDescent="0.15">
      <c r="D13" s="66">
        <v>0</v>
      </c>
      <c r="E13" s="66">
        <v>0</v>
      </c>
      <c r="F13" s="73">
        <v>0</v>
      </c>
      <c r="G13" s="66">
        <v>0</v>
      </c>
      <c r="H13" s="73">
        <v>0</v>
      </c>
      <c r="I13" s="66">
        <v>0</v>
      </c>
      <c r="J13" s="73">
        <v>0</v>
      </c>
      <c r="K13" s="66">
        <v>0</v>
      </c>
      <c r="L13" s="73">
        <v>0</v>
      </c>
    </row>
    <row r="14" spans="4:13" s="62" customFormat="1" x14ac:dyDescent="0.15">
      <c r="D14" s="66">
        <v>0</v>
      </c>
      <c r="E14" s="66">
        <v>0</v>
      </c>
      <c r="F14" s="73">
        <v>0</v>
      </c>
      <c r="G14" s="66">
        <v>0</v>
      </c>
      <c r="H14" s="73">
        <v>0</v>
      </c>
      <c r="I14" s="66">
        <v>0</v>
      </c>
      <c r="J14" s="73">
        <v>0</v>
      </c>
      <c r="K14" s="66">
        <v>0</v>
      </c>
      <c r="L14" s="73">
        <v>0</v>
      </c>
    </row>
    <row r="16" spans="4:13" s="62" customFormat="1" ht="15" customHeight="1" x14ac:dyDescent="0.15">
      <c r="D16" s="67">
        <v>0</v>
      </c>
      <c r="E16" s="67"/>
      <c r="F16" s="67"/>
      <c r="G16" s="67"/>
      <c r="H16" s="67"/>
      <c r="I16" s="67"/>
      <c r="J16" s="67"/>
      <c r="K16" s="68"/>
      <c r="L16" s="68"/>
      <c r="M16" s="68"/>
    </row>
    <row r="17" spans="4:13" s="62" customFormat="1" x14ac:dyDescent="0.15">
      <c r="D17" s="69"/>
      <c r="E17" s="69"/>
      <c r="F17" s="69"/>
      <c r="G17" s="69"/>
      <c r="H17" s="69"/>
      <c r="I17" s="69"/>
      <c r="J17" s="69"/>
      <c r="K17" s="68"/>
      <c r="L17" s="68"/>
      <c r="M17" s="68"/>
    </row>
    <row r="18" spans="4:13" s="62" customFormat="1" x14ac:dyDescent="0.15">
      <c r="E18" s="70">
        <v>0</v>
      </c>
      <c r="F18" s="70"/>
      <c r="G18" s="70">
        <v>0</v>
      </c>
      <c r="H18" s="70"/>
    </row>
    <row r="19" spans="4:13" s="62" customFormat="1" x14ac:dyDescent="0.15">
      <c r="D19" s="66">
        <v>0</v>
      </c>
      <c r="E19" s="78" t="str">
        <f ca="1">_xlfn.IFS(ISBLANK('GDP Calculation'!E19),"",IF(NOT(ISNA('#_GDP Calculation'!E19)),IF(ISNA('GDP Calculation'!E19),TRUE,FALSE),FALSE),"StuNAMsg",IF(AND(ISNA('#_GDP Calculation'!E19),ISNA('GDP Calculation'!E19)),TRUE,FALSE),"PerfectMsg",IF(NOT(ISERROR('#_GDP Calculation'!E19)),IF(ISERROR('GDP Calculation'!E19),TRUE,FALSE),FALSE),"StuErrorMsg",IF(TYPE('#_GDP Calculation'!E19)&lt;&gt;TYPE('GDP Calculation'!E19),TRUE,FALSE),"WrongTypeMsg",IF(_xlfn.ISFORMULA('#_GDP Calculation'!E19),IF(NOT(_xlfn.ISFORMULA('GDP Calculation'!E19)),TRUE),FALSE),"MissingFormulaMsg",IF(NOT(AND(ISNUMBER(FIND("[",_xlfn.FORMULATEXT('#_GDP Calculation'!E19))),ISNUMBER(FIND("!",_xlfn.FORMULATEXT('#_GDP Calculation'!E19))))),AND(ISNUMBER(FIND("[",_xlfn.FORMULATEXT('GDP Calculation'!E19))),ISNUMBER(FIND("!",_xlfn.FORMULATEXT('GDP Calculation'!E19)))),FALSE),"ExternalRefsMsg",IF(ISNUMBER('#_GDP Calculation'!E19),IF(ABS('#_GDP Calculation'!E19-'GDP Calculation'!E19)&gt;0.00001,TRUE,FALSE),IF('#_GDP Calculation'!E19&lt;&gt;'GDP Calculation'!E19,TRUE,FALSE)),IF(ISNUMBER('#_GDP Calculation'!E19),IF('#_GDP Calculation'!E19&gt;'GDP Calculation'!E19,"TooLow","TooHigh"),"WrongAnswer"),NOT(_xlfn.ISFORMULA('#_GDP Calculation'!E19)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Calculation'!E19),_xlfn.FORMULATEXT('GDP Calculation'!E19),'GDP Calculation'!E19),"9","#"),"8","#"),"7","#"),"6","#"),"5","#"),"4","#"),"3","#"),"2","#"),"1","#"),"0","#"),CHAR(10),""),"$",""),"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Calculation'!E19),_xlfn.FORMULATEXT('GDP Calculation'!E19),'GDP Calculation'!E19),"9","#"),"8","#"),"7","#"),"6","#"),"5","#"),"4","#"),"3","#"),"2","#"),"1","#"),"0","#"),CHAR(10),""),"$",""),"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Calculation'!E19),_xlfn.FORMULATEXT('#_GDP Calculation'!E19),'#_GDP Calculation'!E19),"9","#"),"8","#"),"7","#"),"6","#"),"5","#"),"4","#"),"3","#"),"2","#"),"1","#"),"0","#"),CHAR(10),""),"$",""),"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Calculation'!E19),_xlfn.FORMULATEXT('#_GDP Calculation'!E19),'#_GDP Calculation'!E19),"9","#"),"8","#"),"7","#"),"6","#"),"5","#"),"4","#"),"3","#"),"2","#"),"1","#"),"0","#"),CHAR(10),""),"$",""),"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Calculation'!E19),_xlfn.FORMULATEXT('GDP Calculation'!E19),'GDP Calculation'!E19))-LEN(SUBSTITUTE(IF(_xlfn.ISFORMULA('GDP Calculation'!E19),_xlfn.FORMULATEXT('GDP Calculation'!E19),'GDP Calculation'!E19),"""",""))&gt;LEN(IF(_xlfn.ISFORMULA('#_GDP Calculation'!E19),_xlfn.FORMULATEXT('#_GDP Calculation'!E19),'#_GDP Calculation'!E19))-LEN(SUBSTITUTE(IF(_xlfn.ISFORMULA('#_GDP Calculation'!E19),_xlfn.FORMULATEXT('#_GDP Calculation'!E19),'#_GDP Calculation'!E19),"""","")),TRUE,FALSE),"HardQuoteMsg",IF(LEN(IF(_xlfn.ISFORMULA('GDP Calculation'!E19),_xlfn.FORMULATEXT('GDP Calculation'!E19),'GDP Calculation'!E19))-LEN(SUBSTITUTE(IF(_xlfn.ISFORMULA('GDP Calculation'!E19),_xlfn.FORMULATEXT('GDP Calculation'!E19),'GDP Calculation'!E19),"$",""))&lt;0.5*(LEN(IF(_xlfn.ISFORMULA('#_GDP Calculation'!E19),_xlfn.FORMULATEXT('#_GDP Calculation'!E19),'#_GDP Calculation'!E19))-LEN(SUBSTITUTE(IF(_xlfn.ISFORMULA('#_GDP Calculation'!E19),_xlfn.FORMULATEXT('#_GDP Calculation'!E19),'#_GDP Calculation'!E19),"$",""))),TRUE,FALSE),"MissingAbsMsg",TRUE,"PerfectMsg")</f>
        <v/>
      </c>
      <c r="F19" s="70" t="e">
        <v>#NAME?</v>
      </c>
      <c r="G19" s="78" t="str">
        <f ca="1">_xlfn.IFS(ISBLANK('GDP Calculation'!G19),"",IF(NOT(ISNA('#_GDP Calculation'!G19)),IF(ISNA('GDP Calculation'!G19),TRUE,FALSE),FALSE),"StuNAMsg",IF(AND(ISNA('#_GDP Calculation'!G19),ISNA('GDP Calculation'!G19)),TRUE,FALSE),"PerfectMsg",IF(NOT(ISERROR('#_GDP Calculation'!G19)),IF(ISERROR('GDP Calculation'!G19),TRUE,FALSE),FALSE),"StuErrorMsg",IF(TYPE('#_GDP Calculation'!G19)&lt;&gt;TYPE('GDP Calculation'!G19),TRUE,FALSE),"WrongTypeMsg",IF(_xlfn.ISFORMULA('#_GDP Calculation'!G19),IF(NOT(_xlfn.ISFORMULA('GDP Calculation'!G19)),TRUE),FALSE),"MissingFormulaMsg",IF(NOT(AND(ISNUMBER(FIND("[",_xlfn.FORMULATEXT('#_GDP Calculation'!G19))),ISNUMBER(FIND("!",_xlfn.FORMULATEXT('#_GDP Calculation'!G19))))),AND(ISNUMBER(FIND("[",_xlfn.FORMULATEXT('GDP Calculation'!G19))),ISNUMBER(FIND("!",_xlfn.FORMULATEXT('GDP Calculation'!G19)))),FALSE),"ExternalRefsMsg",IF(ISNUMBER('#_GDP Calculation'!G19),IF(ABS('#_GDP Calculation'!G19-'GDP Calculation'!G19)&gt;0.00001,TRUE,FALSE),IF('#_GDP Calculation'!G19&lt;&gt;'GDP Calculation'!G19,TRUE,FALSE)),IF(ISNUMBER('#_GDP Calculation'!G19),IF('#_GDP Calculation'!G19&gt;'GDP Calculation'!G19,"TooLow","TooHigh"),"WrongAnswer"),NOT(_xlfn.ISFORMULA('#_GDP Calculation'!G19)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Calculation'!G19),_xlfn.FORMULATEXT('GDP Calculation'!G19),'GDP Calculation'!G19),"9","#"),"8","#"),"7","#"),"6","#"),"5","#"),"4","#"),"3","#"),"2","#"),"1","#"),"0","#"),CHAR(10),""),"$",""),"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Calculation'!G19),_xlfn.FORMULATEXT('GDP Calculation'!G19),'GDP Calculation'!G19),"9","#"),"8","#"),"7","#"),"6","#"),"5","#"),"4","#"),"3","#"),"2","#"),"1","#"),"0","#"),CHAR(10),""),"$",""),"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Calculation'!G19),_xlfn.FORMULATEXT('#_GDP Calculation'!G19),'#_GDP Calculation'!G19),"9","#"),"8","#"),"7","#"),"6","#"),"5","#"),"4","#"),"3","#"),"2","#"),"1","#"),"0","#"),CHAR(10),""),"$",""),"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Calculation'!G19),_xlfn.FORMULATEXT('#_GDP Calculation'!G19),'#_GDP Calculation'!G19),"9","#"),"8","#"),"7","#"),"6","#"),"5","#"),"4","#"),"3","#"),"2","#"),"1","#"),"0","#"),CHAR(10),""),"$",""),"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Calculation'!G19),_xlfn.FORMULATEXT('GDP Calculation'!G19),'GDP Calculation'!G19))-LEN(SUBSTITUTE(IF(_xlfn.ISFORMULA('GDP Calculation'!G19),_xlfn.FORMULATEXT('GDP Calculation'!G19),'GDP Calculation'!G19),"""",""))&gt;LEN(IF(_xlfn.ISFORMULA('#_GDP Calculation'!G19),_xlfn.FORMULATEXT('#_GDP Calculation'!G19),'#_GDP Calculation'!G19))-LEN(SUBSTITUTE(IF(_xlfn.ISFORMULA('#_GDP Calculation'!G19),_xlfn.FORMULATEXT('#_GDP Calculation'!G19),'#_GDP Calculation'!G19),"""","")),TRUE,FALSE),"HardQuoteMsg",IF(LEN(IF(_xlfn.ISFORMULA('GDP Calculation'!G19),_xlfn.FORMULATEXT('GDP Calculation'!G19),'GDP Calculation'!G19))-LEN(SUBSTITUTE(IF(_xlfn.ISFORMULA('GDP Calculation'!G19),_xlfn.FORMULATEXT('GDP Calculation'!G19),'GDP Calculation'!G19),"$",""))&lt;0.5*(LEN(IF(_xlfn.ISFORMULA('#_GDP Calculation'!G19),_xlfn.FORMULATEXT('#_GDP Calculation'!G19),'#_GDP Calculation'!G19))-LEN(SUBSTITUTE(IF(_xlfn.ISFORMULA('#_GDP Calculation'!G19),_xlfn.FORMULATEXT('#_GDP Calculation'!G19),'#_GDP Calculation'!G19),"$",""))),TRUE,FALSE),"MissingAbsMsg",TRUE,"PerfectMsg")</f>
        <v/>
      </c>
      <c r="H19" s="70"/>
    </row>
    <row r="20" spans="4:13" s="62" customFormat="1" x14ac:dyDescent="0.15">
      <c r="D20" s="66">
        <v>0</v>
      </c>
      <c r="E20" s="78" t="str">
        <f ca="1">_xlfn.IFS(ISBLANK('GDP Calculation'!E20),"",IF(NOT(ISNA('#_GDP Calculation'!E20)),IF(ISNA('GDP Calculation'!E20),TRUE,FALSE),FALSE),"StuNAMsg",IF(AND(ISNA('#_GDP Calculation'!E20),ISNA('GDP Calculation'!E20)),TRUE,FALSE),"PerfectMsg",IF(NOT(ISERROR('#_GDP Calculation'!E20)),IF(ISERROR('GDP Calculation'!E20),TRUE,FALSE),FALSE),"StuErrorMsg",IF(TYPE('#_GDP Calculation'!E20)&lt;&gt;TYPE('GDP Calculation'!E20),TRUE,FALSE),"WrongTypeMsg",IF(_xlfn.ISFORMULA('#_GDP Calculation'!E20),IF(NOT(_xlfn.ISFORMULA('GDP Calculation'!E20)),TRUE),FALSE),"MissingFormulaMsg",IF(NOT(AND(ISNUMBER(FIND("[",_xlfn.FORMULATEXT('#_GDP Calculation'!E20))),ISNUMBER(FIND("!",_xlfn.FORMULATEXT('#_GDP Calculation'!E20))))),AND(ISNUMBER(FIND("[",_xlfn.FORMULATEXT('GDP Calculation'!E20))),ISNUMBER(FIND("!",_xlfn.FORMULATEXT('GDP Calculation'!E20)))),FALSE),"ExternalRefsMsg",IF(ISNUMBER('#_GDP Calculation'!E20),IF(ABS('#_GDP Calculation'!E20-'GDP Calculation'!E20)&gt;0.00001,TRUE,FALSE),IF('#_GDP Calculation'!E20&lt;&gt;'GDP Calculation'!E20,TRUE,FALSE)),IF(ISNUMBER('#_GDP Calculation'!E20),IF('#_GDP Calculation'!E20&gt;'GDP Calculation'!E20,"TooLow","TooHigh"),"WrongAnswer"),NOT(_xlfn.ISFORMULA('#_GDP Calculation'!E20)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Calculation'!E20),_xlfn.FORMULATEXT('GDP Calculation'!E20),'GDP Calculation'!E20),"9","#"),"8","#"),"7","#"),"6","#"),"5","#"),"4","#"),"3","#"),"2","#"),"1","#"),"0","#"),CHAR(10),""),"$",""),"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Calculation'!E20),_xlfn.FORMULATEXT('GDP Calculation'!E20),'GDP Calculation'!E20),"9","#"),"8","#"),"7","#"),"6","#"),"5","#"),"4","#"),"3","#"),"2","#"),"1","#"),"0","#"),CHAR(10),""),"$",""),"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Calculation'!E20),_xlfn.FORMULATEXT('#_GDP Calculation'!E20),'#_GDP Calculation'!E20),"9","#"),"8","#"),"7","#"),"6","#"),"5","#"),"4","#"),"3","#"),"2","#"),"1","#"),"0","#"),CHAR(10),""),"$",""),"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Calculation'!E20),_xlfn.FORMULATEXT('#_GDP Calculation'!E20),'#_GDP Calculation'!E20),"9","#"),"8","#"),"7","#"),"6","#"),"5","#"),"4","#"),"3","#"),"2","#"),"1","#"),"0","#"),CHAR(10),""),"$",""),"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Calculation'!E20),_xlfn.FORMULATEXT('GDP Calculation'!E20),'GDP Calculation'!E20))-LEN(SUBSTITUTE(IF(_xlfn.ISFORMULA('GDP Calculation'!E20),_xlfn.FORMULATEXT('GDP Calculation'!E20),'GDP Calculation'!E20),"""",""))&gt;LEN(IF(_xlfn.ISFORMULA('#_GDP Calculation'!E20),_xlfn.FORMULATEXT('#_GDP Calculation'!E20),'#_GDP Calculation'!E20))-LEN(SUBSTITUTE(IF(_xlfn.ISFORMULA('#_GDP Calculation'!E20),_xlfn.FORMULATEXT('#_GDP Calculation'!E20),'#_GDP Calculation'!E20),"""","")),TRUE,FALSE),"HardQuoteMsg",IF(LEN(IF(_xlfn.ISFORMULA('GDP Calculation'!E20),_xlfn.FORMULATEXT('GDP Calculation'!E20),'GDP Calculation'!E20))-LEN(SUBSTITUTE(IF(_xlfn.ISFORMULA('GDP Calculation'!E20),_xlfn.FORMULATEXT('GDP Calculation'!E20),'GDP Calculation'!E20),"$",""))&lt;0.5*(LEN(IF(_xlfn.ISFORMULA('#_GDP Calculation'!E20),_xlfn.FORMULATEXT('#_GDP Calculation'!E20),'#_GDP Calculation'!E20))-LEN(SUBSTITUTE(IF(_xlfn.ISFORMULA('#_GDP Calculation'!E20),_xlfn.FORMULATEXT('#_GDP Calculation'!E20),'#_GDP Calculation'!E20),"$",""))),TRUE,FALSE),"MissingAbsMsg",TRUE,"PerfectMsg")</f>
        <v/>
      </c>
      <c r="F20" s="70"/>
      <c r="G20" s="78" t="str">
        <f ca="1">_xlfn.IFS(ISBLANK('GDP Calculation'!G20),"",IF(NOT(ISNA('#_GDP Calculation'!G20)),IF(ISNA('GDP Calculation'!G20),TRUE,FALSE),FALSE),"StuNAMsg",IF(AND(ISNA('#_GDP Calculation'!G20),ISNA('GDP Calculation'!G20)),TRUE,FALSE),"PerfectMsg",IF(NOT(ISERROR('#_GDP Calculation'!G20)),IF(ISERROR('GDP Calculation'!G20),TRUE,FALSE),FALSE),"StuErrorMsg",IF(TYPE('#_GDP Calculation'!G20)&lt;&gt;TYPE('GDP Calculation'!G20),TRUE,FALSE),"WrongTypeMsg",IF(_xlfn.ISFORMULA('#_GDP Calculation'!G20),IF(NOT(_xlfn.ISFORMULA('GDP Calculation'!G20)),TRUE),FALSE),"MissingFormulaMsg",IF(NOT(AND(ISNUMBER(FIND("[",_xlfn.FORMULATEXT('#_GDP Calculation'!G20))),ISNUMBER(FIND("!",_xlfn.FORMULATEXT('#_GDP Calculation'!G20))))),AND(ISNUMBER(FIND("[",_xlfn.FORMULATEXT('GDP Calculation'!G20))),ISNUMBER(FIND("!",_xlfn.FORMULATEXT('GDP Calculation'!G20)))),FALSE),"ExternalRefsMsg",IF(ISNUMBER('#_GDP Calculation'!G20),IF(ABS('#_GDP Calculation'!G20-'GDP Calculation'!G20)&gt;0.00001,TRUE,FALSE),IF('#_GDP Calculation'!G20&lt;&gt;'GDP Calculation'!G20,TRUE,FALSE)),IF(ISNUMBER('#_GDP Calculation'!G20),IF('#_GDP Calculation'!G20&gt;'GDP Calculation'!G20,"TooLow","TooHigh"),"WrongAnswer"),NOT(_xlfn.ISFORMULA('#_GDP Calculation'!G20)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Calculation'!G20),_xlfn.FORMULATEXT('GDP Calculation'!G20),'GDP Calculation'!G20),"9","#"),"8","#"),"7","#"),"6","#"),"5","#"),"4","#"),"3","#"),"2","#"),"1","#"),"0","#"),CHAR(10),""),"$",""),"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Calculation'!G20),_xlfn.FORMULATEXT('GDP Calculation'!G20),'GDP Calculation'!G20),"9","#"),"8","#"),"7","#"),"6","#"),"5","#"),"4","#"),"3","#"),"2","#"),"1","#"),"0","#"),CHAR(10),""),"$",""),"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Calculation'!G20),_xlfn.FORMULATEXT('#_GDP Calculation'!G20),'#_GDP Calculation'!G20),"9","#"),"8","#"),"7","#"),"6","#"),"5","#"),"4","#"),"3","#"),"2","#"),"1","#"),"0","#"),CHAR(10),""),"$",""),"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Calculation'!G20),_xlfn.FORMULATEXT('#_GDP Calculation'!G20),'#_GDP Calculation'!G20),"9","#"),"8","#"),"7","#"),"6","#"),"5","#"),"4","#"),"3","#"),"2","#"),"1","#"),"0","#"),CHAR(10),""),"$",""),"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Calculation'!G20),_xlfn.FORMULATEXT('GDP Calculation'!G20),'GDP Calculation'!G20))-LEN(SUBSTITUTE(IF(_xlfn.ISFORMULA('GDP Calculation'!G20),_xlfn.FORMULATEXT('GDP Calculation'!G20),'GDP Calculation'!G20),"""",""))&gt;LEN(IF(_xlfn.ISFORMULA('#_GDP Calculation'!G20),_xlfn.FORMULATEXT('#_GDP Calculation'!G20),'#_GDP Calculation'!G20))-LEN(SUBSTITUTE(IF(_xlfn.ISFORMULA('#_GDP Calculation'!G20),_xlfn.FORMULATEXT('#_GDP Calculation'!G20),'#_GDP Calculation'!G20),"""","")),TRUE,FALSE),"HardQuoteMsg",IF(LEN(IF(_xlfn.ISFORMULA('GDP Calculation'!G20),_xlfn.FORMULATEXT('GDP Calculation'!G20),'GDP Calculation'!G20))-LEN(SUBSTITUTE(IF(_xlfn.ISFORMULA('GDP Calculation'!G20),_xlfn.FORMULATEXT('GDP Calculation'!G20),'GDP Calculation'!G20),"$",""))&lt;0.5*(LEN(IF(_xlfn.ISFORMULA('#_GDP Calculation'!G20),_xlfn.FORMULATEXT('#_GDP Calculation'!G20),'#_GDP Calculation'!G20))-LEN(SUBSTITUTE(IF(_xlfn.ISFORMULA('#_GDP Calculation'!G20),_xlfn.FORMULATEXT('#_GDP Calculation'!G20),'#_GDP Calculation'!G20),"$",""))),TRUE,FALSE),"MissingAbsMsg",TRUE,"PerfectMsg")</f>
        <v/>
      </c>
      <c r="H20" s="70"/>
      <c r="K20" s="71"/>
    </row>
    <row r="21" spans="4:13" s="62" customFormat="1" x14ac:dyDescent="0.15">
      <c r="D21" s="66">
        <v>0</v>
      </c>
      <c r="E21" s="78" t="str">
        <f ca="1">_xlfn.IFS(ISBLANK('GDP Calculation'!E21),"",IF(NOT(ISNA('#_GDP Calculation'!E21)),IF(ISNA('GDP Calculation'!E21),TRUE,FALSE),FALSE),"StuNAMsg",IF(AND(ISNA('#_GDP Calculation'!E21),ISNA('GDP Calculation'!E21)),TRUE,FALSE),"PerfectMsg",IF(NOT(ISERROR('#_GDP Calculation'!E21)),IF(ISERROR('GDP Calculation'!E21),TRUE,FALSE),FALSE),"StuErrorMsg",IF(TYPE('#_GDP Calculation'!E21)&lt;&gt;TYPE('GDP Calculation'!E21),TRUE,FALSE),"WrongTypeMsg",IF(_xlfn.ISFORMULA('#_GDP Calculation'!E21),IF(NOT(_xlfn.ISFORMULA('GDP Calculation'!E21)),TRUE),FALSE),"MissingFormulaMsg",IF(NOT(AND(ISNUMBER(FIND("[",_xlfn.FORMULATEXT('#_GDP Calculation'!E21))),ISNUMBER(FIND("!",_xlfn.FORMULATEXT('#_GDP Calculation'!E21))))),AND(ISNUMBER(FIND("[",_xlfn.FORMULATEXT('GDP Calculation'!E21))),ISNUMBER(FIND("!",_xlfn.FORMULATEXT('GDP Calculation'!E21)))),FALSE),"ExternalRefsMsg",IF(ISNUMBER('#_GDP Calculation'!E21),IF(ABS('#_GDP Calculation'!E21-'GDP Calculation'!E21)&gt;0.00001,TRUE,FALSE),IF('#_GDP Calculation'!E21&lt;&gt;'GDP Calculation'!E21,TRUE,FALSE)),IF(ISNUMBER('#_GDP Calculation'!E21),IF('#_GDP Calculation'!E21&gt;'GDP Calculation'!E21,"TooLow","TooHigh"),"WrongAnswer"),NOT(_xlfn.ISFORMULA('#_GDP Calculation'!E21)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Calculation'!E21),_xlfn.FORMULATEXT('GDP Calculation'!E21),'GDP Calculation'!E21),"9","#"),"8","#"),"7","#"),"6","#"),"5","#"),"4","#"),"3","#"),"2","#"),"1","#"),"0","#"),CHAR(10),""),"$",""),"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Calculation'!E21),_xlfn.FORMULATEXT('GDP Calculation'!E21),'GDP Calculation'!E21),"9","#"),"8","#"),"7","#"),"6","#"),"5","#"),"4","#"),"3","#"),"2","#"),"1","#"),"0","#"),CHAR(10),""),"$",""),"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Calculation'!E21),_xlfn.FORMULATEXT('#_GDP Calculation'!E21),'#_GDP Calculation'!E21),"9","#"),"8","#"),"7","#"),"6","#"),"5","#"),"4","#"),"3","#"),"2","#"),"1","#"),"0","#"),CHAR(10),""),"$",""),"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Calculation'!E21),_xlfn.FORMULATEXT('#_GDP Calculation'!E21),'#_GDP Calculation'!E21),"9","#"),"8","#"),"7","#"),"6","#"),"5","#"),"4","#"),"3","#"),"2","#"),"1","#"),"0","#"),CHAR(10),""),"$",""),"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Calculation'!E21),_xlfn.FORMULATEXT('GDP Calculation'!E21),'GDP Calculation'!E21))-LEN(SUBSTITUTE(IF(_xlfn.ISFORMULA('GDP Calculation'!E21),_xlfn.FORMULATEXT('GDP Calculation'!E21),'GDP Calculation'!E21),"""",""))&gt;LEN(IF(_xlfn.ISFORMULA('#_GDP Calculation'!E21),_xlfn.FORMULATEXT('#_GDP Calculation'!E21),'#_GDP Calculation'!E21))-LEN(SUBSTITUTE(IF(_xlfn.ISFORMULA('#_GDP Calculation'!E21),_xlfn.FORMULATEXT('#_GDP Calculation'!E21),'#_GDP Calculation'!E21),"""","")),TRUE,FALSE),"HardQuoteMsg",IF(LEN(IF(_xlfn.ISFORMULA('GDP Calculation'!E21),_xlfn.FORMULATEXT('GDP Calculation'!E21),'GDP Calculation'!E21))-LEN(SUBSTITUTE(IF(_xlfn.ISFORMULA('GDP Calculation'!E21),_xlfn.FORMULATEXT('GDP Calculation'!E21),'GDP Calculation'!E21),"$",""))&lt;0.5*(LEN(IF(_xlfn.ISFORMULA('#_GDP Calculation'!E21),_xlfn.FORMULATEXT('#_GDP Calculation'!E21),'#_GDP Calculation'!E21))-LEN(SUBSTITUTE(IF(_xlfn.ISFORMULA('#_GDP Calculation'!E21),_xlfn.FORMULATEXT('#_GDP Calculation'!E21),'#_GDP Calculation'!E21),"$",""))),TRUE,FALSE),"MissingAbsMsg",TRUE,"PerfectMsg")</f>
        <v/>
      </c>
      <c r="F21" s="70"/>
      <c r="G21" s="78" t="str">
        <f ca="1">_xlfn.IFS(ISBLANK('GDP Calculation'!G21),"",IF(NOT(ISNA('#_GDP Calculation'!G21)),IF(ISNA('GDP Calculation'!G21),TRUE,FALSE),FALSE),"StuNAMsg",IF(AND(ISNA('#_GDP Calculation'!G21),ISNA('GDP Calculation'!G21)),TRUE,FALSE),"PerfectMsg",IF(NOT(ISERROR('#_GDP Calculation'!G21)),IF(ISERROR('GDP Calculation'!G21),TRUE,FALSE),FALSE),"StuErrorMsg",IF(TYPE('#_GDP Calculation'!G21)&lt;&gt;TYPE('GDP Calculation'!G21),TRUE,FALSE),"WrongTypeMsg",IF(_xlfn.ISFORMULA('#_GDP Calculation'!G21),IF(NOT(_xlfn.ISFORMULA('GDP Calculation'!G21)),TRUE),FALSE),"MissingFormulaMsg",IF(NOT(AND(ISNUMBER(FIND("[",_xlfn.FORMULATEXT('#_GDP Calculation'!G21))),ISNUMBER(FIND("!",_xlfn.FORMULATEXT('#_GDP Calculation'!G21))))),AND(ISNUMBER(FIND("[",_xlfn.FORMULATEXT('GDP Calculation'!G21))),ISNUMBER(FIND("!",_xlfn.FORMULATEXT('GDP Calculation'!G21)))),FALSE),"ExternalRefsMsg",IF(ISNUMBER('#_GDP Calculation'!G21),IF(ABS('#_GDP Calculation'!G21-'GDP Calculation'!G21)&gt;0.00001,TRUE,FALSE),IF('#_GDP Calculation'!G21&lt;&gt;'GDP Calculation'!G21,TRUE,FALSE)),IF(ISNUMBER('#_GDP Calculation'!G21),IF('#_GDP Calculation'!G21&gt;'GDP Calculation'!G21,"TooLow","TooHigh"),"WrongAnswer"),NOT(_xlfn.ISFORMULA('#_GDP Calculation'!G21)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Calculation'!G21),_xlfn.FORMULATEXT('GDP Calculation'!G21),'GDP Calculation'!G21),"9","#"),"8","#"),"7","#"),"6","#"),"5","#"),"4","#"),"3","#"),"2","#"),"1","#"),"0","#"),CHAR(10),""),"$",""),"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Calculation'!G21),_xlfn.FORMULATEXT('GDP Calculation'!G21),'GDP Calculation'!G21),"9","#"),"8","#"),"7","#"),"6","#"),"5","#"),"4","#"),"3","#"),"2","#"),"1","#"),"0","#"),CHAR(10),""),"$",""),"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Calculation'!G21),_xlfn.FORMULATEXT('#_GDP Calculation'!G21),'#_GDP Calculation'!G21),"9","#"),"8","#"),"7","#"),"6","#"),"5","#"),"4","#"),"3","#"),"2","#"),"1","#"),"0","#"),CHAR(10),""),"$",""),"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Calculation'!G21),_xlfn.FORMULATEXT('#_GDP Calculation'!G21),'#_GDP Calculation'!G21),"9","#"),"8","#"),"7","#"),"6","#"),"5","#"),"4","#"),"3","#"),"2","#"),"1","#"),"0","#"),CHAR(10),""),"$",""),"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Calculation'!G21),_xlfn.FORMULATEXT('GDP Calculation'!G21),'GDP Calculation'!G21))-LEN(SUBSTITUTE(IF(_xlfn.ISFORMULA('GDP Calculation'!G21),_xlfn.FORMULATEXT('GDP Calculation'!G21),'GDP Calculation'!G21),"""",""))&gt;LEN(IF(_xlfn.ISFORMULA('#_GDP Calculation'!G21),_xlfn.FORMULATEXT('#_GDP Calculation'!G21),'#_GDP Calculation'!G21))-LEN(SUBSTITUTE(IF(_xlfn.ISFORMULA('#_GDP Calculation'!G21),_xlfn.FORMULATEXT('#_GDP Calculation'!G21),'#_GDP Calculation'!G21),"""","")),TRUE,FALSE),"HardQuoteMsg",IF(LEN(IF(_xlfn.ISFORMULA('GDP Calculation'!G21),_xlfn.FORMULATEXT('GDP Calculation'!G21),'GDP Calculation'!G21))-LEN(SUBSTITUTE(IF(_xlfn.ISFORMULA('GDP Calculation'!G21),_xlfn.FORMULATEXT('GDP Calculation'!G21),'GDP Calculation'!G21),"$",""))&lt;0.5*(LEN(IF(_xlfn.ISFORMULA('#_GDP Calculation'!G21),_xlfn.FORMULATEXT('#_GDP Calculation'!G21),'#_GDP Calculation'!G21))-LEN(SUBSTITUTE(IF(_xlfn.ISFORMULA('#_GDP Calculation'!G21),_xlfn.FORMULATEXT('#_GDP Calculation'!G21),'#_GDP Calculation'!G21),"$",""))),TRUE,FALSE),"MissingAbsMsg",TRUE,"PerfectMsg")</f>
        <v/>
      </c>
      <c r="H21" s="70"/>
      <c r="K21" s="71"/>
    </row>
    <row r="22" spans="4:13" s="62" customFormat="1" x14ac:dyDescent="0.15">
      <c r="D22" s="66">
        <v>0</v>
      </c>
      <c r="E22" s="78" t="str">
        <f ca="1">_xlfn.IFS(ISBLANK('GDP Calculation'!E22),"",IF(NOT(ISNA('#_GDP Calculation'!E22)),IF(ISNA('GDP Calculation'!E22),TRUE,FALSE),FALSE),"StuNAMsg",IF(AND(ISNA('#_GDP Calculation'!E22),ISNA('GDP Calculation'!E22)),TRUE,FALSE),"PerfectMsg",IF(NOT(ISERROR('#_GDP Calculation'!E22)),IF(ISERROR('GDP Calculation'!E22),TRUE,FALSE),FALSE),"StuErrorMsg",IF(TYPE('#_GDP Calculation'!E22)&lt;&gt;TYPE('GDP Calculation'!E22),TRUE,FALSE),"WrongTypeMsg",IF(_xlfn.ISFORMULA('#_GDP Calculation'!E22),IF(NOT(_xlfn.ISFORMULA('GDP Calculation'!E22)),TRUE),FALSE),"MissingFormulaMsg",IF(NOT(AND(ISNUMBER(FIND("[",_xlfn.FORMULATEXT('#_GDP Calculation'!E22))),ISNUMBER(FIND("!",_xlfn.FORMULATEXT('#_GDP Calculation'!E22))))),AND(ISNUMBER(FIND("[",_xlfn.FORMULATEXT('GDP Calculation'!E22))),ISNUMBER(FIND("!",_xlfn.FORMULATEXT('GDP Calculation'!E22)))),FALSE),"ExternalRefsMsg",IF(ISNUMBER('#_GDP Calculation'!E22),IF(ABS('#_GDP Calculation'!E22-'GDP Calculation'!E22)&gt;0.00001,TRUE,FALSE),IF('#_GDP Calculation'!E22&lt;&gt;'GDP Calculation'!E22,TRUE,FALSE)),IF(ISNUMBER('#_GDP Calculation'!E22),IF('#_GDP Calculation'!E22&gt;'GDP Calculation'!E22,"TooLow","TooHigh"),"WrongAnswer"),NOT(_xlfn.ISFORMULA('#_GDP Calculation'!E22)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Calculation'!E22),_xlfn.FORMULATEXT('GDP Calculation'!E22),'GDP Calculation'!E22),"9","#"),"8","#"),"7","#"),"6","#"),"5","#"),"4","#"),"3","#"),"2","#"),"1","#"),"0","#"),CHAR(10),""),"$",""),"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Calculation'!E22),_xlfn.FORMULATEXT('GDP Calculation'!E22),'GDP Calculation'!E22),"9","#"),"8","#"),"7","#"),"6","#"),"5","#"),"4","#"),"3","#"),"2","#"),"1","#"),"0","#"),CHAR(10),""),"$",""),"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Calculation'!E22),_xlfn.FORMULATEXT('#_GDP Calculation'!E22),'#_GDP Calculation'!E22),"9","#"),"8","#"),"7","#"),"6","#"),"5","#"),"4","#"),"3","#"),"2","#"),"1","#"),"0","#"),CHAR(10),""),"$",""),"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Calculation'!E22),_xlfn.FORMULATEXT('#_GDP Calculation'!E22),'#_GDP Calculation'!E22),"9","#"),"8","#"),"7","#"),"6","#"),"5","#"),"4","#"),"3","#"),"2","#"),"1","#"),"0","#"),CHAR(10),""),"$",""),"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Calculation'!E22),_xlfn.FORMULATEXT('GDP Calculation'!E22),'GDP Calculation'!E22))-LEN(SUBSTITUTE(IF(_xlfn.ISFORMULA('GDP Calculation'!E22),_xlfn.FORMULATEXT('GDP Calculation'!E22),'GDP Calculation'!E22),"""",""))&gt;LEN(IF(_xlfn.ISFORMULA('#_GDP Calculation'!E22),_xlfn.FORMULATEXT('#_GDP Calculation'!E22),'#_GDP Calculation'!E22))-LEN(SUBSTITUTE(IF(_xlfn.ISFORMULA('#_GDP Calculation'!E22),_xlfn.FORMULATEXT('#_GDP Calculation'!E22),'#_GDP Calculation'!E22),"""","")),TRUE,FALSE),"HardQuoteMsg",IF(LEN(IF(_xlfn.ISFORMULA('GDP Calculation'!E22),_xlfn.FORMULATEXT('GDP Calculation'!E22),'GDP Calculation'!E22))-LEN(SUBSTITUTE(IF(_xlfn.ISFORMULA('GDP Calculation'!E22),_xlfn.FORMULATEXT('GDP Calculation'!E22),'GDP Calculation'!E22),"$",""))&lt;0.5*(LEN(IF(_xlfn.ISFORMULA('#_GDP Calculation'!E22),_xlfn.FORMULATEXT('#_GDP Calculation'!E22),'#_GDP Calculation'!E22))-LEN(SUBSTITUTE(IF(_xlfn.ISFORMULA('#_GDP Calculation'!E22),_xlfn.FORMULATEXT('#_GDP Calculation'!E22),'#_GDP Calculation'!E22),"$",""))),TRUE,FALSE),"MissingAbsMsg",TRUE,"PerfectMsg")</f>
        <v/>
      </c>
      <c r="F22" s="70"/>
      <c r="G22" s="78" t="str">
        <f ca="1">_xlfn.IFS(ISBLANK('GDP Calculation'!G22),"",IF(NOT(ISNA('#_GDP Calculation'!G22)),IF(ISNA('GDP Calculation'!G22),TRUE,FALSE),FALSE),"StuNAMsg",IF(AND(ISNA('#_GDP Calculation'!G22),ISNA('GDP Calculation'!G22)),TRUE,FALSE),"PerfectMsg",IF(NOT(ISERROR('#_GDP Calculation'!G22)),IF(ISERROR('GDP Calculation'!G22),TRUE,FALSE),FALSE),"StuErrorMsg",IF(TYPE('#_GDP Calculation'!G22)&lt;&gt;TYPE('GDP Calculation'!G22),TRUE,FALSE),"WrongTypeMsg",IF(_xlfn.ISFORMULA('#_GDP Calculation'!G22),IF(NOT(_xlfn.ISFORMULA('GDP Calculation'!G22)),TRUE),FALSE),"MissingFormulaMsg",IF(NOT(AND(ISNUMBER(FIND("[",_xlfn.FORMULATEXT('#_GDP Calculation'!G22))),ISNUMBER(FIND("!",_xlfn.FORMULATEXT('#_GDP Calculation'!G22))))),AND(ISNUMBER(FIND("[",_xlfn.FORMULATEXT('GDP Calculation'!G22))),ISNUMBER(FIND("!",_xlfn.FORMULATEXT('GDP Calculation'!G22)))),FALSE),"ExternalRefsMsg",IF(ISNUMBER('#_GDP Calculation'!G22),IF(ABS('#_GDP Calculation'!G22-'GDP Calculation'!G22)&gt;0.00001,TRUE,FALSE),IF('#_GDP Calculation'!G22&lt;&gt;'GDP Calculation'!G22,TRUE,FALSE)),IF(ISNUMBER('#_GDP Calculation'!G22),IF('#_GDP Calculation'!G22&gt;'GDP Calculation'!G22,"TooLow","TooHigh"),"WrongAnswer"),NOT(_xlfn.ISFORMULA('#_GDP Calculation'!G22)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Calculation'!G22),_xlfn.FORMULATEXT('GDP Calculation'!G22),'GDP Calculation'!G22),"9","#"),"8","#"),"7","#"),"6","#"),"5","#"),"4","#"),"3","#"),"2","#"),"1","#"),"0","#"),CHAR(10),""),"$",""),"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Calculation'!G22),_xlfn.FORMULATEXT('GDP Calculation'!G22),'GDP Calculation'!G22),"9","#"),"8","#"),"7","#"),"6","#"),"5","#"),"4","#"),"3","#"),"2","#"),"1","#"),"0","#"),CHAR(10),""),"$",""),"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Calculation'!G22),_xlfn.FORMULATEXT('#_GDP Calculation'!G22),'#_GDP Calculation'!G22),"9","#"),"8","#"),"7","#"),"6","#"),"5","#"),"4","#"),"3","#"),"2","#"),"1","#"),"0","#"),CHAR(10),""),"$",""),"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Calculation'!G22),_xlfn.FORMULATEXT('#_GDP Calculation'!G22),'#_GDP Calculation'!G22),"9","#"),"8","#"),"7","#"),"6","#"),"5","#"),"4","#"),"3","#"),"2","#"),"1","#"),"0","#"),CHAR(10),""),"$",""),"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Calculation'!G22),_xlfn.FORMULATEXT('GDP Calculation'!G22),'GDP Calculation'!G22))-LEN(SUBSTITUTE(IF(_xlfn.ISFORMULA('GDP Calculation'!G22),_xlfn.FORMULATEXT('GDP Calculation'!G22),'GDP Calculation'!G22),"""",""))&gt;LEN(IF(_xlfn.ISFORMULA('#_GDP Calculation'!G22),_xlfn.FORMULATEXT('#_GDP Calculation'!G22),'#_GDP Calculation'!G22))-LEN(SUBSTITUTE(IF(_xlfn.ISFORMULA('#_GDP Calculation'!G22),_xlfn.FORMULATEXT('#_GDP Calculation'!G22),'#_GDP Calculation'!G22),"""","")),TRUE,FALSE),"HardQuoteMsg",IF(LEN(IF(_xlfn.ISFORMULA('GDP Calculation'!G22),_xlfn.FORMULATEXT('GDP Calculation'!G22),'GDP Calculation'!G22))-LEN(SUBSTITUTE(IF(_xlfn.ISFORMULA('GDP Calculation'!G22),_xlfn.FORMULATEXT('GDP Calculation'!G22),'GDP Calculation'!G22),"$",""))&lt;0.5*(LEN(IF(_xlfn.ISFORMULA('#_GDP Calculation'!G22),_xlfn.FORMULATEXT('#_GDP Calculation'!G22),'#_GDP Calculation'!G22))-LEN(SUBSTITUTE(IF(_xlfn.ISFORMULA('#_GDP Calculation'!G22),_xlfn.FORMULATEXT('#_GDP Calculation'!G22),'#_GDP Calculation'!G22),"$",""))),TRUE,FALSE),"MissingAbsMsg",TRUE,"PerfectMsg")</f>
        <v/>
      </c>
      <c r="H22" s="70"/>
      <c r="K22" s="71"/>
    </row>
  </sheetData>
  <mergeCells count="16">
    <mergeCell ref="E21:F21"/>
    <mergeCell ref="G21:H21"/>
    <mergeCell ref="E22:F22"/>
    <mergeCell ref="G22:H22"/>
    <mergeCell ref="E18:F18"/>
    <mergeCell ref="G18:H18"/>
    <mergeCell ref="E19:F19"/>
    <mergeCell ref="G19:H19"/>
    <mergeCell ref="E20:F20"/>
    <mergeCell ref="G20:H20"/>
    <mergeCell ref="D4:L6"/>
    <mergeCell ref="E8:F8"/>
    <mergeCell ref="G8:H8"/>
    <mergeCell ref="I8:J8"/>
    <mergeCell ref="K8:L8"/>
    <mergeCell ref="D16:J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3301B-0520-4534-A702-F4BA4F2BCFC9}">
  <dimension ref="D1:AR22"/>
  <sheetViews>
    <sheetView showGridLines="0"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3" width="0.85546875" customWidth="1"/>
    <col min="4" max="4" width="25.140625" customWidth="1"/>
  </cols>
  <sheetData>
    <row r="1" spans="4:44" s="42" customFormat="1" ht="21.95" customHeight="1" x14ac:dyDescent="0.25">
      <c r="D1" s="45" t="s">
        <v>253</v>
      </c>
      <c r="E1" s="45" t="s">
        <v>254</v>
      </c>
      <c r="F1" s="45" t="s">
        <v>255</v>
      </c>
      <c r="G1" s="46" t="str" cm="1">
        <f t="array" aca="1" ref="G1" ca="1">IFERROR(
    _xlfn.LET(
        _xlpm.FileName, MID(CELL("filename", D1), FIND("]", CELL("filename", D1)) + 1, 255),
        _xlpm.DynamicRef, INDIRECT("'#_" &amp; _xlpm.FileName &amp; "'!" &amp; F2),
        IF(
            TYPE(_xlpm.DynamicRef) = 1,
            VLOOKUP(
                CELL("format", _xlpm.DynamicRef),
                FormatCodesSFX!$A$4:$B$53,
                2,
                FALSE
            ),
            _xlfn.SWITCH(
                TYPE(_xlpm.DynamicRef),
                2, "short text",
                4, "logical",
                16, "error",
                64, "long text",
                "Other"
            )
        )
    ),
    "Error in formula"
)</f>
        <v>error</v>
      </c>
      <c r="H1" s="45"/>
      <c r="I1" s="45"/>
      <c r="J1" s="45"/>
      <c r="K1" s="45"/>
      <c r="L1" s="46" t="str" cm="1">
        <f t="array" ref="L1">_xlfn.IFS(ROW(A100)&lt;100,"Undo deleted row or quit without saving",COLUMN(AZ1)&lt;52,"Undo deleted column or quit without saving",ROW(A100)&gt;100,"Undo inserted row or quit without saving",COLUMN(AZ1)&gt;52,"Undo inserted column or quit without saving",Scoreboard!$F$21&lt;&gt;"","Security compromised: Undo last action or quit without saving",TRUE=TRUE,"GDP Exercise ")</f>
        <v xml:space="preserve">GDP Exercise </v>
      </c>
      <c r="M1" s="46"/>
      <c r="N1" s="46"/>
      <c r="O1" s="46" t="s">
        <v>256</v>
      </c>
      <c r="P1" s="46"/>
      <c r="Q1" s="46"/>
      <c r="R1" s="46"/>
      <c r="S1" s="47" t="s">
        <v>257</v>
      </c>
      <c r="T1" s="46"/>
      <c r="U1" s="46"/>
      <c r="V1" s="80" t="s">
        <v>260</v>
      </c>
      <c r="W1" s="49"/>
      <c r="X1" s="48"/>
      <c r="Y1" s="49"/>
      <c r="Z1" s="48"/>
      <c r="AA1" s="45" t="str">
        <f t="shared" ref="AA1:AD2" si="0">D1</f>
        <v>earned</v>
      </c>
      <c r="AB1" s="45" t="str">
        <f t="shared" si="0"/>
        <v>possible</v>
      </c>
      <c r="AC1" s="45" t="str">
        <f t="shared" si="0"/>
        <v>cell</v>
      </c>
      <c r="AD1" s="46" t="str">
        <f t="shared" ca="1" si="0"/>
        <v>error</v>
      </c>
      <c r="AE1" s="45"/>
      <c r="AF1" s="45"/>
      <c r="AG1" s="50"/>
      <c r="AH1" s="50"/>
      <c r="AI1" s="46" t="str">
        <f>L1</f>
        <v xml:space="preserve">GDP Exercise </v>
      </c>
      <c r="AJ1" s="46"/>
      <c r="AK1" s="50"/>
      <c r="AL1" s="50"/>
      <c r="AM1" s="50"/>
      <c r="AN1" s="50"/>
      <c r="AO1" s="46" t="s">
        <v>256</v>
      </c>
      <c r="AP1" s="50"/>
      <c r="AQ1" s="50"/>
      <c r="AR1" s="50"/>
    </row>
    <row r="2" spans="4:44" s="42" customFormat="1" ht="23.1" customHeight="1" thickBot="1" x14ac:dyDescent="0.55000000000000004">
      <c r="D2" s="51">
        <f ca="1">'GDP CalculationSC'!$D$2</f>
        <v>0</v>
      </c>
      <c r="E2" s="52">
        <f>'GDP CalculationSC'!$E$2</f>
        <v>8</v>
      </c>
      <c r="F2" s="51" t="str" cm="1">
        <f t="array" aca="1" ref="F2" ca="1">SUBSTITUTE(IF(LEN(CELL("address"))&lt;15,CELL("address"),""),"$","")</f>
        <v/>
      </c>
      <c r="G2" s="53" t="str">
        <f ca="1">IF(ISNUMBER(SEARCH("FeedbackSFX!",_xlfn.FORMULATEXT(INDIRECT("'GDP CalculationSC'!"&amp;F2)))),"DRAGGING CELLS IS NOT PERMITTED. PLEASE UNDO LAST ACTION!!",IF($S$1&lt;&gt;"Feedback OFF",IFERROR(HLOOKUP(INDIRECT("'GDP CalculationSC'!"&amp;F2),FeedbackSFX!$B$2:$N$10,IF($S$1="Feedback ON", 2, FeedbackSFX!B1), FALSE), ""),""))</f>
        <v/>
      </c>
      <c r="H2" s="54"/>
      <c r="I2" s="54"/>
      <c r="J2" s="54"/>
      <c r="K2" s="54"/>
      <c r="L2" s="55"/>
      <c r="M2" s="54"/>
      <c r="N2" s="54"/>
      <c r="O2" s="54"/>
      <c r="P2" s="54"/>
      <c r="Q2" s="54"/>
      <c r="R2" s="54"/>
      <c r="S2" s="61" t="str">
        <f ca="1">IF(Scoreboard!$E$4="Excel version: Invalid","****ERROR: Scoreboard requires Excel 365 or 2021 to run****", "")</f>
        <v/>
      </c>
      <c r="T2" s="54"/>
      <c r="U2" s="54"/>
      <c r="V2" s="56"/>
      <c r="W2" s="57"/>
      <c r="X2" s="58"/>
      <c r="Y2" s="57"/>
      <c r="Z2" s="58"/>
      <c r="AA2" s="59">
        <f t="shared" ca="1" si="0"/>
        <v>0</v>
      </c>
      <c r="AB2" s="59">
        <f t="shared" si="0"/>
        <v>8</v>
      </c>
      <c r="AC2" s="59" t="str">
        <f t="shared" ca="1" si="0"/>
        <v/>
      </c>
      <c r="AD2" s="53" t="str">
        <f t="shared" ca="1" si="0"/>
        <v/>
      </c>
      <c r="AE2" s="54"/>
      <c r="AF2" s="54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pans="4:44" ht="5.0999999999999996" customHeight="1" x14ac:dyDescent="0.25"/>
    <row r="4" spans="4:44" ht="15" customHeight="1" x14ac:dyDescent="0.25">
      <c r="D4" s="1" t="s">
        <v>0</v>
      </c>
      <c r="E4" s="1"/>
      <c r="F4" s="1"/>
      <c r="G4" s="1"/>
      <c r="H4" s="1"/>
      <c r="I4" s="1"/>
      <c r="J4" s="1"/>
      <c r="K4" s="1"/>
      <c r="L4" s="1"/>
    </row>
    <row r="5" spans="4:44" x14ac:dyDescent="0.25">
      <c r="D5" s="1"/>
      <c r="E5" s="1"/>
      <c r="F5" s="1"/>
      <c r="G5" s="1"/>
      <c r="H5" s="1"/>
      <c r="I5" s="1"/>
      <c r="J5" s="1"/>
      <c r="K5" s="1"/>
      <c r="L5" s="1"/>
    </row>
    <row r="6" spans="4:44" x14ac:dyDescent="0.25">
      <c r="D6" s="1"/>
      <c r="E6" s="1"/>
      <c r="F6" s="1"/>
      <c r="G6" s="1"/>
      <c r="H6" s="1"/>
      <c r="I6" s="1"/>
      <c r="J6" s="1"/>
      <c r="K6" s="1"/>
      <c r="L6" s="1"/>
    </row>
    <row r="8" spans="4:44" x14ac:dyDescent="0.25">
      <c r="D8" s="2"/>
      <c r="E8" s="3" t="s">
        <v>1</v>
      </c>
      <c r="F8" s="4"/>
      <c r="G8" s="5" t="s">
        <v>2</v>
      </c>
      <c r="H8" s="4"/>
      <c r="I8" s="5" t="s">
        <v>3</v>
      </c>
      <c r="J8" s="4"/>
      <c r="K8" s="5" t="s">
        <v>4</v>
      </c>
      <c r="L8" s="4"/>
    </row>
    <row r="9" spans="4:44" x14ac:dyDescent="0.25">
      <c r="D9" s="6" t="s">
        <v>5</v>
      </c>
      <c r="E9" s="7" t="s">
        <v>6</v>
      </c>
      <c r="F9" s="8" t="s">
        <v>7</v>
      </c>
      <c r="G9" s="9" t="s">
        <v>6</v>
      </c>
      <c r="H9" s="8" t="s">
        <v>7</v>
      </c>
      <c r="I9" s="9" t="s">
        <v>6</v>
      </c>
      <c r="J9" s="8" t="s">
        <v>7</v>
      </c>
      <c r="K9" s="9" t="s">
        <v>6</v>
      </c>
      <c r="L9" s="8" t="s">
        <v>7</v>
      </c>
    </row>
    <row r="10" spans="4:44" x14ac:dyDescent="0.25">
      <c r="D10" s="10" t="s">
        <v>8</v>
      </c>
      <c r="E10" s="11">
        <v>610</v>
      </c>
      <c r="F10" s="12">
        <v>1.95</v>
      </c>
      <c r="G10" s="13">
        <v>598</v>
      </c>
      <c r="H10" s="12">
        <v>2.16</v>
      </c>
      <c r="I10" s="13">
        <v>612</v>
      </c>
      <c r="J10" s="12">
        <v>2.1168</v>
      </c>
      <c r="K10" s="13">
        <v>588</v>
      </c>
      <c r="L10" s="12">
        <v>1.9474560000000001</v>
      </c>
    </row>
    <row r="11" spans="4:44" x14ac:dyDescent="0.25">
      <c r="D11" s="10" t="s">
        <v>9</v>
      </c>
      <c r="E11" s="11">
        <v>1200</v>
      </c>
      <c r="F11" s="12">
        <v>1.1200000000000001</v>
      </c>
      <c r="G11" s="13">
        <v>1185</v>
      </c>
      <c r="H11" s="12">
        <v>0.98</v>
      </c>
      <c r="I11" s="13">
        <v>1197</v>
      </c>
      <c r="J11" s="12">
        <v>0.90160000000000007</v>
      </c>
      <c r="K11" s="13">
        <v>1220</v>
      </c>
      <c r="L11" s="12">
        <v>1.0097920000000002</v>
      </c>
    </row>
    <row r="12" spans="4:44" x14ac:dyDescent="0.25">
      <c r="D12" s="10" t="s">
        <v>10</v>
      </c>
      <c r="E12" s="11">
        <v>425</v>
      </c>
      <c r="F12" s="12">
        <v>8.0299999999999994</v>
      </c>
      <c r="G12" s="13">
        <v>413</v>
      </c>
      <c r="H12" s="12">
        <v>7.36</v>
      </c>
      <c r="I12" s="13">
        <v>414</v>
      </c>
      <c r="J12" s="12">
        <v>8.2432000000000016</v>
      </c>
      <c r="K12" s="13">
        <v>401</v>
      </c>
      <c r="L12" s="12">
        <v>8.490496000000002</v>
      </c>
    </row>
    <row r="13" spans="4:44" x14ac:dyDescent="0.25">
      <c r="D13" s="10" t="s">
        <v>11</v>
      </c>
      <c r="E13" s="11">
        <v>175</v>
      </c>
      <c r="F13" s="12">
        <v>11.89</v>
      </c>
      <c r="G13" s="13">
        <v>164</v>
      </c>
      <c r="H13" s="12">
        <v>13.440000000000001</v>
      </c>
      <c r="I13" s="13">
        <v>160</v>
      </c>
      <c r="J13" s="12">
        <v>13.843200000000001</v>
      </c>
      <c r="K13" s="13">
        <v>155</v>
      </c>
      <c r="L13" s="12">
        <v>14.950656000000002</v>
      </c>
    </row>
    <row r="14" spans="4:44" x14ac:dyDescent="0.25">
      <c r="D14" s="10" t="s">
        <v>12</v>
      </c>
      <c r="E14" s="11">
        <v>95</v>
      </c>
      <c r="F14" s="12">
        <v>3.98</v>
      </c>
      <c r="G14" s="13">
        <v>90</v>
      </c>
      <c r="H14" s="12">
        <v>4.12</v>
      </c>
      <c r="I14" s="13">
        <v>85</v>
      </c>
      <c r="J14" s="12">
        <v>4.4496000000000002</v>
      </c>
      <c r="K14" s="13">
        <v>90</v>
      </c>
      <c r="L14" s="12">
        <v>4.360608</v>
      </c>
    </row>
    <row r="16" spans="4:44" ht="15" customHeight="1" x14ac:dyDescent="0.25">
      <c r="D16" s="14" t="s">
        <v>13</v>
      </c>
      <c r="E16" s="14"/>
      <c r="F16" s="14"/>
      <c r="G16" s="14"/>
      <c r="H16" s="14"/>
      <c r="I16" s="14"/>
      <c r="J16" s="14"/>
      <c r="K16" s="15"/>
      <c r="L16" s="15"/>
      <c r="M16" s="15"/>
    </row>
    <row r="17" spans="4:13" x14ac:dyDescent="0.25">
      <c r="D17" s="16"/>
      <c r="E17" s="16"/>
      <c r="F17" s="16"/>
      <c r="G17" s="16"/>
      <c r="H17" s="16"/>
      <c r="I17" s="16"/>
      <c r="J17" s="16"/>
      <c r="K17" s="15"/>
      <c r="L17" s="15"/>
      <c r="M17" s="15"/>
    </row>
    <row r="18" spans="4:13" x14ac:dyDescent="0.25">
      <c r="D18" s="2"/>
      <c r="E18" s="17" t="s">
        <v>14</v>
      </c>
      <c r="F18" s="17"/>
      <c r="G18" s="18" t="s">
        <v>15</v>
      </c>
      <c r="H18" s="19"/>
    </row>
    <row r="19" spans="4:13" x14ac:dyDescent="0.25">
      <c r="D19" s="10" t="s">
        <v>1</v>
      </c>
      <c r="E19" s="43"/>
      <c r="F19" s="44"/>
      <c r="G19" s="43"/>
      <c r="H19" s="44"/>
    </row>
    <row r="20" spans="4:13" x14ac:dyDescent="0.25">
      <c r="D20" s="10" t="s">
        <v>2</v>
      </c>
      <c r="E20" s="43"/>
      <c r="F20" s="44"/>
      <c r="G20" s="43"/>
      <c r="H20" s="44"/>
      <c r="K20" s="20"/>
    </row>
    <row r="21" spans="4:13" x14ac:dyDescent="0.25">
      <c r="D21" s="10" t="s">
        <v>3</v>
      </c>
      <c r="E21" s="43"/>
      <c r="F21" s="44"/>
      <c r="G21" s="43"/>
      <c r="H21" s="44"/>
      <c r="K21" s="20"/>
    </row>
    <row r="22" spans="4:13" x14ac:dyDescent="0.25">
      <c r="D22" s="10" t="s">
        <v>4</v>
      </c>
      <c r="E22" s="43"/>
      <c r="F22" s="44"/>
      <c r="G22" s="43"/>
      <c r="H22" s="44"/>
      <c r="K22" s="20"/>
    </row>
  </sheetData>
  <mergeCells count="16">
    <mergeCell ref="E21:F21"/>
    <mergeCell ref="G21:H21"/>
    <mergeCell ref="E22:F22"/>
    <mergeCell ref="G22:H22"/>
    <mergeCell ref="E18:F18"/>
    <mergeCell ref="G18:H18"/>
    <mergeCell ref="E19:F19"/>
    <mergeCell ref="G19:H19"/>
    <mergeCell ref="E20:F20"/>
    <mergeCell ref="G20:H20"/>
    <mergeCell ref="D4:L6"/>
    <mergeCell ref="E8:F8"/>
    <mergeCell ref="G8:H8"/>
    <mergeCell ref="I8:J8"/>
    <mergeCell ref="K8:L8"/>
    <mergeCell ref="D16:J16"/>
  </mergeCells>
  <conditionalFormatting sqref="D1:D2">
    <cfRule type="expression" dxfId="82" priority="12">
      <formula>$D$2/$E$2&gt;=0.076</formula>
    </cfRule>
  </conditionalFormatting>
  <conditionalFormatting sqref="E1:E2">
    <cfRule type="expression" dxfId="81" priority="13">
      <formula>$D$2/$E$2&gt;=0.153</formula>
    </cfRule>
  </conditionalFormatting>
  <conditionalFormatting sqref="F1:F2">
    <cfRule type="expression" dxfId="80" priority="14">
      <formula>$D$2/$E$2&gt;=0.23</formula>
    </cfRule>
  </conditionalFormatting>
  <conditionalFormatting sqref="G1:G2">
    <cfRule type="expression" dxfId="79" priority="15">
      <formula>$D$2/$E$2&gt;=0.307</formula>
    </cfRule>
  </conditionalFormatting>
  <conditionalFormatting sqref="H1:H2">
    <cfRule type="expression" dxfId="78" priority="16">
      <formula>$D$2/$E$2&gt;=0.384</formula>
    </cfRule>
  </conditionalFormatting>
  <conditionalFormatting sqref="I1:I2">
    <cfRule type="expression" dxfId="77" priority="17">
      <formula>$D$2/$E$2&gt;=0.461</formula>
    </cfRule>
  </conditionalFormatting>
  <conditionalFormatting sqref="J1:J2">
    <cfRule type="expression" dxfId="76" priority="18">
      <formula>$D$2/$E$2&gt;=0.538</formula>
    </cfRule>
  </conditionalFormatting>
  <conditionalFormatting sqref="K1:K2">
    <cfRule type="expression" dxfId="75" priority="19">
      <formula>$D$2/$E$2&gt;=0.615</formula>
    </cfRule>
  </conditionalFormatting>
  <conditionalFormatting sqref="L1:S2">
    <cfRule type="expression" dxfId="74" priority="20">
      <formula>$D$2/$E$2&gt;=0.692</formula>
    </cfRule>
  </conditionalFormatting>
  <conditionalFormatting sqref="AA1:AI1 AA2:AR2 AK1:AN1 AP1:AR1">
    <cfRule type="expression" dxfId="73" priority="21">
      <formula>$D$2/$E$2&gt;=1</formula>
    </cfRule>
  </conditionalFormatting>
  <conditionalFormatting sqref="R1">
    <cfRule type="expression" dxfId="72" priority="11">
      <formula>$D$2/$E$2&gt;=0.846</formula>
    </cfRule>
  </conditionalFormatting>
  <conditionalFormatting sqref="AJ1">
    <cfRule type="expression" dxfId="71" priority="10">
      <formula>$D$2/$E$2&gt;=0.846</formula>
    </cfRule>
  </conditionalFormatting>
  <conditionalFormatting sqref="AO1">
    <cfRule type="expression" dxfId="70" priority="9">
      <formula>$D$2/$E$2&gt;=0.846</formula>
    </cfRule>
  </conditionalFormatting>
  <conditionalFormatting sqref="O1">
    <cfRule type="expression" dxfId="69" priority="8">
      <formula>$D$2/$E$2&gt;=0.846</formula>
    </cfRule>
  </conditionalFormatting>
  <conditionalFormatting sqref="T1:U2">
    <cfRule type="expression" dxfId="68" priority="7">
      <formula>$D$2/$E$2&gt;=0.846</formula>
    </cfRule>
  </conditionalFormatting>
  <conditionalFormatting sqref="S1">
    <cfRule type="expression" dxfId="67" priority="6">
      <formula>$S$1&lt;&gt;""</formula>
    </cfRule>
  </conditionalFormatting>
  <conditionalFormatting sqref="D1:R2 AA1:AR2 S2:U2 T1:U1">
    <cfRule type="expression" dxfId="66" priority="5">
      <formula>$S$1="Feedback OFF"</formula>
    </cfRule>
  </conditionalFormatting>
  <conditionalFormatting sqref="A3:AA100">
    <cfRule type="expression" dxfId="60" priority="2" stopIfTrue="1">
      <formula>$G$2="DRAGGING CELLS IS NOT PERMITTED. PLEASE UNDO LAST ACTION!!"</formula>
    </cfRule>
  </conditionalFormatting>
  <dataValidations count="1">
    <dataValidation type="list" allowBlank="1" showInputMessage="1" showErrorMessage="1" sqref="S1" xr:uid="{4DD01DAB-7BFD-455F-9DA2-3F6AC785A7C4}">
      <formula1>"Feedback ON, Taunting ON, Feedback OFF"</formula1>
    </dataValidation>
  </dataValidations>
  <pageMargins left="0.7" right="0.7" top="0.75" bottom="0.75" header="0.3" footer="0.3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stopIfTrue="1" id="{0DAB6EBF-1232-4A3C-B641-0818DAF05692}">
            <xm:f>AND($S$1&lt;&gt;"Feedback OFF",IF('GDP CalculationSC'!A3=FeedbackSFX!$C$2, TRUE, FALSE))</xm:f>
            <x14:dxf>
              <fill>
                <patternFill>
                  <bgColor rgb="FFCEEED0"/>
                </patternFill>
              </fill>
            </x14:dxf>
          </x14:cfRule>
          <xm:sqref>A3:AO22</xm:sqref>
        </x14:conditionalFormatting>
        <x14:conditionalFormatting xmlns:xm="http://schemas.microsoft.com/office/excel/2006/main">
          <x14:cfRule type="expression" priority="23" stopIfTrue="1" id="{75E03521-0F9C-43B4-9DC5-3061930EA47E}">
            <xm:f>AND($S$1&lt;&gt;"Feedback OFF",IF('GDP CalculationSC'!A3=FeedbackSFX!$K$2, TRUE, FALSE))</xm:f>
            <x14:dxf>
              <fill>
                <patternFill>
                  <bgColor rgb="FFFFFF64"/>
                </patternFill>
              </fill>
            </x14:dxf>
          </x14:cfRule>
          <xm:sqref>A3:AO22</xm:sqref>
        </x14:conditionalFormatting>
        <x14:conditionalFormatting xmlns:xm="http://schemas.microsoft.com/office/excel/2006/main">
          <x14:cfRule type="expression" priority="24" stopIfTrue="1" id="{871F7E49-FB13-4BDC-B5A4-0D4EA945BB7E}">
            <xm:f>AND($S$1&lt;&gt;"Feedback OFF",AND(IF('GDP CalculationSC'!A3&lt;&gt;FeedbackSFX!$C$2, TRUE, FALSE),'GDP CalculationSC'!A3&lt;&gt;"",_xlfn.ISFORMULA('GDP CalculationSC'!A3)))</xm:f>
            <x14:dxf>
              <fill>
                <patternFill>
                  <bgColor rgb="FFFF99CC"/>
                </patternFill>
              </fill>
            </x14:dxf>
          </x14:cfRule>
          <xm:sqref>A3:AO22</xm:sqref>
        </x14:conditionalFormatting>
        <x14:conditionalFormatting xmlns:xm="http://schemas.microsoft.com/office/excel/2006/main">
          <x14:cfRule type="expression" priority="4" stopIfTrue="1" id="{16B74F26-61F1-4BA8-B762-906954CB5BB2}">
            <xm:f>Scoreboard!$F$21&lt;&gt;""</xm:f>
            <x14:dxf>
              <font>
                <color rgb="FF9C0006"/>
              </font>
              <fill>
                <patternFill>
                  <fgColor indexed="64"/>
                  <bgColor rgb="FFFFC7CE"/>
                </patternFill>
              </fill>
            </x14:dxf>
          </x14:cfRule>
          <xm:sqref>L1:Q1</xm:sqref>
        </x14:conditionalFormatting>
        <x14:conditionalFormatting xmlns:xm="http://schemas.microsoft.com/office/excel/2006/main">
          <x14:cfRule type="expression" priority="3" stopIfTrue="1" id="{77827451-1606-4E75-8B80-52E5DB6833E4}">
            <xm:f>Scoreboard!$F$21&lt;&gt;""</xm:f>
            <x14:dxf>
              <font>
                <color rgb="FF9C0006"/>
              </font>
              <fill>
                <patternFill>
                  <fgColor indexed="64"/>
                  <bgColor rgb="FFFFC7CE"/>
                </patternFill>
              </fill>
            </x14:dxf>
          </x14:cfRule>
          <xm:sqref>A3:AA100</xm:sqref>
        </x14:conditionalFormatting>
        <x14:conditionalFormatting xmlns:xm="http://schemas.microsoft.com/office/excel/2006/main">
          <x14:cfRule type="expression" priority="1" stopIfTrue="1" id="{38F8C5C1-31B9-4520-ACF4-4FB9E43BCD2A}">
            <xm:f>Scoreboard!$E$4="Excel version: Invalid"</xm:f>
            <x14:dxf>
              <font>
                <color rgb="FF9C0006"/>
              </font>
              <fill>
                <patternFill>
                  <fgColor indexed="64"/>
                  <bgColor rgb="FFFFC7CE"/>
                </patternFill>
              </fill>
            </x14:dxf>
          </x14:cfRule>
          <xm:sqref>A3:AA100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34DE-0465-4D07-BEDA-AF60BCE5ACE5}">
  <sheetPr>
    <tabColor rgb="FF4FADEA"/>
  </sheetPr>
  <dimension ref="D1:AR22"/>
  <sheetViews>
    <sheetView zoomScale="145" zoomScaleNormal="145" workbookViewId="0">
      <pane ySplit="2" topLeftCell="A3" activePane="bottomLeft" state="frozen"/>
      <selection pane="bottomLeft" activeCell="A3" sqref="A3:XFD3"/>
    </sheetView>
  </sheetViews>
  <sheetFormatPr defaultRowHeight="8.25" x14ac:dyDescent="0.15"/>
  <cols>
    <col min="1" max="3" width="0.85546875" style="62" customWidth="1"/>
    <col min="4" max="4" width="25.140625" style="62" customWidth="1"/>
    <col min="5" max="5" width="13.28515625" style="62" bestFit="1" customWidth="1"/>
    <col min="6" max="6" width="18.140625" style="62" bestFit="1" customWidth="1"/>
    <col min="7" max="7" width="13.28515625" style="62" bestFit="1" customWidth="1"/>
    <col min="8" max="8" width="16" style="62" bestFit="1" customWidth="1"/>
    <col min="9" max="9" width="13.28515625" style="62" bestFit="1" customWidth="1"/>
    <col min="10" max="10" width="16.140625" style="62" bestFit="1" customWidth="1"/>
    <col min="11" max="11" width="13.28515625" style="62" bestFit="1" customWidth="1"/>
    <col min="12" max="12" width="16.140625" style="62" bestFit="1" customWidth="1"/>
    <col min="13" max="34" width="9.140625" style="62"/>
    <col min="35" max="35" width="9.28515625" style="62" bestFit="1" customWidth="1"/>
    <col min="36" max="16384" width="9.140625" style="62"/>
  </cols>
  <sheetData>
    <row r="1" spans="4:44" s="63" customFormat="1" ht="21.95" customHeight="1" x14ac:dyDescent="0.15">
      <c r="D1" s="66" t="s">
        <v>253</v>
      </c>
      <c r="E1" s="66" t="s">
        <v>254</v>
      </c>
      <c r="F1" s="66" t="s">
        <v>255</v>
      </c>
      <c r="G1" s="72" t="str" cm="1">
        <f t="array" aca="1" ref="G1" ca="1">IFERROR(
    _xlfn.LET(
        _xlpm.FileName, MID(CELL("filename", D1), FIND("]", CELL("filename", D1)) + 1, 255),
        _xlpm.DynamicRef, INDIRECT("'#_" &amp; _xlpm.FileName &amp; "'!" &amp; F2),
        IF(
            TYPE(_xlpm.DynamicRef) = 1,
            VLOOKUP(
                CELL("format", _xlpm.DynamicRef),
                FormatCodesSFX!$A$4:$B$53,
                2,
                FALSE
            ),
            _xlfn.SWITCH(
                TYPE(_xlpm.DynamicRef),
                2, "short text",
                4, "logical",
                16, "error",
                64, "long text",
                "Other"
            )
        )
    ),
    "Error in formula"
)</f>
        <v>error</v>
      </c>
      <c r="H1" s="66"/>
      <c r="I1" s="66"/>
      <c r="J1" s="66"/>
      <c r="K1" s="66"/>
      <c r="L1" s="72" t="str">
        <f>'GDP CalculationSC'!$L$1</f>
        <v xml:space="preserve">GDP Exercise </v>
      </c>
      <c r="M1" s="72"/>
      <c r="N1" s="72"/>
      <c r="O1" s="72" t="s">
        <v>256</v>
      </c>
      <c r="P1" s="72"/>
      <c r="Q1" s="72"/>
      <c r="R1" s="72"/>
      <c r="S1" s="72" t="s">
        <v>257</v>
      </c>
      <c r="T1" s="72"/>
      <c r="U1" s="72"/>
      <c r="V1" s="62"/>
      <c r="W1" s="62"/>
      <c r="X1" s="62"/>
      <c r="Y1" s="62"/>
      <c r="Z1" s="62"/>
      <c r="AA1" s="66" t="str">
        <f t="shared" ref="AA1:AD2" si="0">D1</f>
        <v>earned</v>
      </c>
      <c r="AB1" s="66" t="str">
        <f t="shared" si="0"/>
        <v>possible</v>
      </c>
      <c r="AC1" s="66" t="str">
        <f t="shared" si="0"/>
        <v>cell</v>
      </c>
      <c r="AD1" s="72" t="str">
        <f t="shared" ca="1" si="0"/>
        <v>error</v>
      </c>
      <c r="AE1" s="66"/>
      <c r="AF1" s="66"/>
      <c r="AG1" s="62"/>
      <c r="AH1" s="62"/>
      <c r="AI1" s="72" t="str">
        <f>L1</f>
        <v xml:space="preserve">GDP Exercise </v>
      </c>
      <c r="AJ1" s="72"/>
      <c r="AK1" s="62"/>
      <c r="AL1" s="62"/>
      <c r="AM1" s="62"/>
      <c r="AN1" s="62"/>
      <c r="AO1" s="72" t="s">
        <v>256</v>
      </c>
      <c r="AP1" s="62"/>
      <c r="AQ1" s="62"/>
      <c r="AR1" s="62"/>
    </row>
    <row r="2" spans="4:44" s="63" customFormat="1" ht="23.1" customHeight="1" x14ac:dyDescent="0.15">
      <c r="D2" s="66">
        <f ca="1">'GDP CalculationSC'!$D$2</f>
        <v>0</v>
      </c>
      <c r="E2" s="74">
        <f>'GDP CalculationSC'!$E$2</f>
        <v>8</v>
      </c>
      <c r="F2" s="66" t="str" cm="1">
        <f t="array" aca="1" ref="F2" ca="1">SUBSTITUTE(IF(LEN(CELL("address"))&lt;15,CELL("address"),""),"$","")</f>
        <v/>
      </c>
      <c r="G2" s="72" t="str">
        <f ca="1">IF(ISNUMBER(SEARCH("FeedbackSFX!",_xlfn.FORMULATEXT(INDIRECT("'GDP CalculationSC'!"&amp;F2)))),"DRAGGING CELLS IS NOT PERMITTED. PLEASE UNDO LAST ACTION!!",IF($S$1&lt;&gt;"Feedback OFF",IFERROR(HLOOKUP(INDIRECT("'GDP CalculationSC'!"&amp;F2),FeedbackSFX!$B$2:$N$10,IF($S$1="Feedback ON", 2, FeedbackSFX!B1), FALSE), ""),""))</f>
        <v/>
      </c>
      <c r="H2" s="66"/>
      <c r="I2" s="66"/>
      <c r="J2" s="66"/>
      <c r="K2" s="66"/>
      <c r="L2" s="75"/>
      <c r="M2" s="66"/>
      <c r="N2" s="66"/>
      <c r="O2" s="66"/>
      <c r="P2" s="66"/>
      <c r="Q2" s="66"/>
      <c r="R2" s="66"/>
      <c r="S2" s="66"/>
      <c r="T2" s="66"/>
      <c r="U2" s="66"/>
      <c r="V2" s="62"/>
      <c r="W2" s="62"/>
      <c r="X2" s="62"/>
      <c r="Y2" s="62"/>
      <c r="Z2" s="62"/>
      <c r="AA2" s="76">
        <f t="shared" ca="1" si="0"/>
        <v>0</v>
      </c>
      <c r="AB2" s="76">
        <f t="shared" si="0"/>
        <v>8</v>
      </c>
      <c r="AC2" s="76" t="str">
        <f t="shared" ca="1" si="0"/>
        <v/>
      </c>
      <c r="AD2" s="72" t="str">
        <f t="shared" ca="1" si="0"/>
        <v/>
      </c>
      <c r="AE2" s="66"/>
      <c r="AF2" s="66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</row>
    <row r="3" spans="4:44" s="62" customFormat="1" ht="5.0999999999999996" customHeight="1" x14ac:dyDescent="0.15"/>
    <row r="4" spans="4:44" s="62" customFormat="1" ht="15" customHeight="1" x14ac:dyDescent="0.15">
      <c r="D4" s="64" t="s">
        <v>0</v>
      </c>
      <c r="E4" s="64"/>
      <c r="F4" s="64"/>
      <c r="G4" s="64"/>
      <c r="H4" s="64"/>
      <c r="I4" s="64"/>
      <c r="J4" s="64"/>
      <c r="K4" s="64"/>
      <c r="L4" s="64"/>
    </row>
    <row r="5" spans="4:44" s="62" customFormat="1" x14ac:dyDescent="0.15">
      <c r="D5" s="64"/>
      <c r="E5" s="64"/>
      <c r="F5" s="64"/>
      <c r="G5" s="64"/>
      <c r="H5" s="64"/>
      <c r="I5" s="64"/>
      <c r="J5" s="64"/>
      <c r="K5" s="64"/>
      <c r="L5" s="64"/>
    </row>
    <row r="6" spans="4:44" s="62" customFormat="1" x14ac:dyDescent="0.15">
      <c r="D6" s="64"/>
      <c r="E6" s="64"/>
      <c r="F6" s="64"/>
      <c r="G6" s="64"/>
      <c r="H6" s="64"/>
      <c r="I6" s="64"/>
      <c r="J6" s="64"/>
      <c r="K6" s="64"/>
      <c r="L6" s="64"/>
    </row>
    <row r="8" spans="4:44" s="62" customFormat="1" x14ac:dyDescent="0.15">
      <c r="E8" s="65" t="s">
        <v>1</v>
      </c>
      <c r="F8" s="65"/>
      <c r="G8" s="65" t="s">
        <v>2</v>
      </c>
      <c r="H8" s="65"/>
      <c r="I8" s="65" t="s">
        <v>3</v>
      </c>
      <c r="J8" s="65"/>
      <c r="K8" s="65" t="s">
        <v>4</v>
      </c>
      <c r="L8" s="65"/>
    </row>
    <row r="9" spans="4:44" s="62" customFormat="1" x14ac:dyDescent="0.15">
      <c r="D9" s="66" t="s">
        <v>5</v>
      </c>
      <c r="E9" s="77" t="s">
        <v>6</v>
      </c>
      <c r="F9" s="77" t="s">
        <v>7</v>
      </c>
      <c r="G9" s="77" t="s">
        <v>6</v>
      </c>
      <c r="H9" s="77" t="s">
        <v>7</v>
      </c>
      <c r="I9" s="77" t="s">
        <v>6</v>
      </c>
      <c r="J9" s="77" t="s">
        <v>7</v>
      </c>
      <c r="K9" s="77" t="s">
        <v>6</v>
      </c>
      <c r="L9" s="77" t="s">
        <v>7</v>
      </c>
    </row>
    <row r="10" spans="4:44" s="62" customFormat="1" x14ac:dyDescent="0.15">
      <c r="D10" s="66" t="s">
        <v>8</v>
      </c>
      <c r="E10" s="66">
        <v>610</v>
      </c>
      <c r="F10" s="73">
        <v>1.95</v>
      </c>
      <c r="G10" s="66">
        <v>598</v>
      </c>
      <c r="H10" s="73">
        <v>2.16</v>
      </c>
      <c r="I10" s="66">
        <v>612</v>
      </c>
      <c r="J10" s="73">
        <v>2.1168</v>
      </c>
      <c r="K10" s="66">
        <v>588</v>
      </c>
      <c r="L10" s="73">
        <v>1.9474560000000001</v>
      </c>
    </row>
    <row r="11" spans="4:44" s="62" customFormat="1" x14ac:dyDescent="0.15">
      <c r="D11" s="66" t="s">
        <v>9</v>
      </c>
      <c r="E11" s="66">
        <v>1200</v>
      </c>
      <c r="F11" s="73">
        <v>1.1200000000000001</v>
      </c>
      <c r="G11" s="66">
        <v>1185</v>
      </c>
      <c r="H11" s="73">
        <v>0.98</v>
      </c>
      <c r="I11" s="66">
        <v>1197</v>
      </c>
      <c r="J11" s="73">
        <v>0.90160000000000007</v>
      </c>
      <c r="K11" s="66">
        <v>1220</v>
      </c>
      <c r="L11" s="73">
        <v>1.0097920000000002</v>
      </c>
    </row>
    <row r="12" spans="4:44" s="62" customFormat="1" x14ac:dyDescent="0.15">
      <c r="D12" s="66" t="s">
        <v>10</v>
      </c>
      <c r="E12" s="66">
        <v>425</v>
      </c>
      <c r="F12" s="73">
        <v>8.0299999999999994</v>
      </c>
      <c r="G12" s="66">
        <v>413</v>
      </c>
      <c r="H12" s="73">
        <v>7.36</v>
      </c>
      <c r="I12" s="66">
        <v>414</v>
      </c>
      <c r="J12" s="73">
        <v>8.2432000000000016</v>
      </c>
      <c r="K12" s="66">
        <v>401</v>
      </c>
      <c r="L12" s="73">
        <v>8.490496000000002</v>
      </c>
    </row>
    <row r="13" spans="4:44" s="62" customFormat="1" x14ac:dyDescent="0.15">
      <c r="D13" s="66" t="s">
        <v>11</v>
      </c>
      <c r="E13" s="66">
        <v>175</v>
      </c>
      <c r="F13" s="73">
        <v>11.89</v>
      </c>
      <c r="G13" s="66">
        <v>164</v>
      </c>
      <c r="H13" s="73">
        <v>13.440000000000001</v>
      </c>
      <c r="I13" s="66">
        <v>160</v>
      </c>
      <c r="J13" s="73">
        <v>13.843200000000001</v>
      </c>
      <c r="K13" s="66">
        <v>155</v>
      </c>
      <c r="L13" s="73">
        <v>14.950656000000002</v>
      </c>
    </row>
    <row r="14" spans="4:44" s="62" customFormat="1" x14ac:dyDescent="0.15">
      <c r="D14" s="66" t="s">
        <v>12</v>
      </c>
      <c r="E14" s="66">
        <v>95</v>
      </c>
      <c r="F14" s="73">
        <v>3.98</v>
      </c>
      <c r="G14" s="66">
        <v>90</v>
      </c>
      <c r="H14" s="73">
        <v>4.12</v>
      </c>
      <c r="I14" s="66">
        <v>85</v>
      </c>
      <c r="J14" s="73">
        <v>4.4496000000000002</v>
      </c>
      <c r="K14" s="66">
        <v>90</v>
      </c>
      <c r="L14" s="73">
        <v>4.360608</v>
      </c>
    </row>
    <row r="16" spans="4:44" s="62" customFormat="1" ht="15" customHeight="1" x14ac:dyDescent="0.15">
      <c r="D16" s="67" t="s">
        <v>13</v>
      </c>
      <c r="E16" s="67"/>
      <c r="F16" s="67"/>
      <c r="G16" s="67"/>
      <c r="H16" s="67"/>
      <c r="I16" s="67"/>
      <c r="J16" s="67"/>
      <c r="K16" s="68"/>
      <c r="L16" s="68"/>
      <c r="M16" s="68"/>
    </row>
    <row r="17" spans="4:13" s="62" customFormat="1" x14ac:dyDescent="0.15">
      <c r="D17" s="69"/>
      <c r="E17" s="69"/>
      <c r="F17" s="69"/>
      <c r="G17" s="69"/>
      <c r="H17" s="69"/>
      <c r="I17" s="69"/>
      <c r="J17" s="69"/>
      <c r="K17" s="68"/>
      <c r="L17" s="68"/>
      <c r="M17" s="68"/>
    </row>
    <row r="18" spans="4:13" s="62" customFormat="1" x14ac:dyDescent="0.15">
      <c r="E18" s="70" t="s">
        <v>14</v>
      </c>
      <c r="F18" s="70"/>
      <c r="G18" s="70" t="s">
        <v>15</v>
      </c>
      <c r="H18" s="70"/>
    </row>
    <row r="19" spans="4:13" s="62" customFormat="1" x14ac:dyDescent="0.15">
      <c r="D19" s="66" t="s">
        <v>1</v>
      </c>
      <c r="E19" s="78">
        <f>E11*F11+E12*F12+E13*F13+E14*F14</f>
        <v>7215.6</v>
      </c>
      <c r="F19" s="70"/>
      <c r="G19" s="78">
        <f>E11*F11+E12*F12+E13*F13+E14*F14</f>
        <v>7215.6</v>
      </c>
      <c r="H19" s="70"/>
    </row>
    <row r="20" spans="4:13" s="62" customFormat="1" x14ac:dyDescent="0.15">
      <c r="D20" s="66" t="s">
        <v>2</v>
      </c>
      <c r="E20" s="78">
        <f>G11*H11+G12*H12+G13*H13+G14*H14</f>
        <v>6775.9400000000014</v>
      </c>
      <c r="F20" s="70"/>
      <c r="G20" s="78">
        <f>F11*G11+F12*G12+F13*G13+F14*G14</f>
        <v>6951.75</v>
      </c>
      <c r="H20" s="70"/>
      <c r="K20" s="71"/>
    </row>
    <row r="21" spans="4:13" s="62" customFormat="1" x14ac:dyDescent="0.15">
      <c r="D21" s="66" t="s">
        <v>3</v>
      </c>
      <c r="E21" s="78">
        <f>I11*J11+I12*J12+I13*J13+I14*J14</f>
        <v>7085.0280000000021</v>
      </c>
      <c r="F21" s="70"/>
      <c r="G21" s="78">
        <f>F11*I11+F12*I12+F13*I13+F14*I14</f>
        <v>6905.7599999999993</v>
      </c>
      <c r="H21" s="70"/>
      <c r="K21" s="71"/>
    </row>
    <row r="22" spans="4:13" s="62" customFormat="1" x14ac:dyDescent="0.15">
      <c r="D22" s="66" t="s">
        <v>4</v>
      </c>
      <c r="E22" s="78">
        <f>K11*L11+K12*L12+K13*L13+K14*L14</f>
        <v>7346.4415360000003</v>
      </c>
      <c r="F22" s="70"/>
      <c r="G22" s="78">
        <f>F11*K11+F12*K12+F13*K13+F14*K14</f>
        <v>6787.58</v>
      </c>
      <c r="H22" s="70"/>
      <c r="K22" s="71"/>
    </row>
  </sheetData>
  <mergeCells count="16">
    <mergeCell ref="E21:F21"/>
    <mergeCell ref="G21:H21"/>
    <mergeCell ref="E22:F22"/>
    <mergeCell ref="G22:H22"/>
    <mergeCell ref="E18:F18"/>
    <mergeCell ref="G18:H18"/>
    <mergeCell ref="E19:F19"/>
    <mergeCell ref="G19:H19"/>
    <mergeCell ref="E20:F20"/>
    <mergeCell ref="G20:H20"/>
    <mergeCell ref="D4:L6"/>
    <mergeCell ref="E8:F8"/>
    <mergeCell ref="G8:H8"/>
    <mergeCell ref="I8:J8"/>
    <mergeCell ref="K8:L8"/>
    <mergeCell ref="D16:J16"/>
  </mergeCells>
  <conditionalFormatting sqref="D1:D2">
    <cfRule type="expression" dxfId="58" priority="8">
      <formula>$D$2/$E$2&gt;=0.076</formula>
    </cfRule>
  </conditionalFormatting>
  <conditionalFormatting sqref="E1:E2">
    <cfRule type="expression" dxfId="57" priority="9">
      <formula>$D$2/$E$2&gt;=0.153</formula>
    </cfRule>
  </conditionalFormatting>
  <conditionalFormatting sqref="F1:F2">
    <cfRule type="expression" dxfId="56" priority="10">
      <formula>$D$2/$E$2&gt;=0.23</formula>
    </cfRule>
  </conditionalFormatting>
  <conditionalFormatting sqref="G1:G2">
    <cfRule type="expression" dxfId="55" priority="11">
      <formula>$D$2/$E$2&gt;=0.307</formula>
    </cfRule>
  </conditionalFormatting>
  <conditionalFormatting sqref="H1:H2">
    <cfRule type="expression" dxfId="54" priority="12">
      <formula>$D$2/$E$2&gt;=0.384</formula>
    </cfRule>
  </conditionalFormatting>
  <conditionalFormatting sqref="I1:I2">
    <cfRule type="expression" dxfId="53" priority="13">
      <formula>$D$2/$E$2&gt;=0.461</formula>
    </cfRule>
  </conditionalFormatting>
  <conditionalFormatting sqref="J1:J2">
    <cfRule type="expression" dxfId="52" priority="14">
      <formula>$D$2/$E$2&gt;=0.538</formula>
    </cfRule>
  </conditionalFormatting>
  <conditionalFormatting sqref="K1:K2">
    <cfRule type="expression" dxfId="51" priority="15">
      <formula>$D$2/$E$2&gt;=0.615</formula>
    </cfRule>
  </conditionalFormatting>
  <conditionalFormatting sqref="L1:S2">
    <cfRule type="expression" dxfId="50" priority="16">
      <formula>$D$2/$E$2&gt;=0.692</formula>
    </cfRule>
  </conditionalFormatting>
  <conditionalFormatting sqref="AA1:AI1 AA2:AR2 AK1:AN1 AP1:AR1">
    <cfRule type="expression" dxfId="49" priority="17">
      <formula>$D$2/$E$2&gt;=1</formula>
    </cfRule>
  </conditionalFormatting>
  <conditionalFormatting sqref="R1">
    <cfRule type="expression" dxfId="48" priority="7">
      <formula>$D$2/$E$2&gt;=0.846</formula>
    </cfRule>
  </conditionalFormatting>
  <conditionalFormatting sqref="AJ1">
    <cfRule type="expression" dxfId="47" priority="6">
      <formula>$D$2/$E$2&gt;=0.846</formula>
    </cfRule>
  </conditionalFormatting>
  <conditionalFormatting sqref="AO1">
    <cfRule type="expression" dxfId="46" priority="5">
      <formula>$D$2/$E$2&gt;=0.846</formula>
    </cfRule>
  </conditionalFormatting>
  <conditionalFormatting sqref="O1">
    <cfRule type="expression" dxfId="45" priority="4">
      <formula>$D$2/$E$2&gt;=0.846</formula>
    </cfRule>
  </conditionalFormatting>
  <conditionalFormatting sqref="T1:U2">
    <cfRule type="expression" dxfId="44" priority="3">
      <formula>$D$2/$E$2&gt;=0.846</formula>
    </cfRule>
  </conditionalFormatting>
  <conditionalFormatting sqref="S1">
    <cfRule type="expression" dxfId="43" priority="2">
      <formula>$S$1&lt;&gt;""</formula>
    </cfRule>
  </conditionalFormatting>
  <conditionalFormatting sqref="D1:R2 AA1:AR2 S2:U2 T1:U1">
    <cfRule type="expression" dxfId="42" priority="1">
      <formula>$S$1="Feedback OFF"</formula>
    </cfRule>
  </conditionalFormatting>
  <dataValidations count="1">
    <dataValidation type="list" allowBlank="1" showInputMessage="1" showErrorMessage="1" sqref="P1" xr:uid="{7F924D45-5CD6-4FC6-BC67-8C2C35796E7D}">
      <formula1>"Feedback ON, Taunting ON, Feedback OFF"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3E771-D948-4FE3-8178-317471D7BD7D}">
  <sheetPr>
    <tabColor rgb="FF4FADEA"/>
  </sheetPr>
  <dimension ref="E1:K33"/>
  <sheetViews>
    <sheetView workbookViewId="0">
      <selection activeCell="D26" sqref="D26"/>
    </sheetView>
  </sheetViews>
  <sheetFormatPr defaultRowHeight="8.25" x14ac:dyDescent="0.15"/>
  <cols>
    <col min="1" max="3" width="0.85546875" style="62" customWidth="1"/>
    <col min="4" max="4" width="4.28515625" style="62" customWidth="1"/>
    <col min="5" max="5" width="8" style="62" customWidth="1"/>
    <col min="6" max="6" width="16.140625" style="62" bestFit="1" customWidth="1"/>
    <col min="7" max="7" width="12.28515625" style="62" customWidth="1"/>
    <col min="8" max="8" width="16.140625" style="62" bestFit="1" customWidth="1"/>
    <col min="9" max="9" width="12.140625" style="62" customWidth="1"/>
    <col min="10" max="10" width="12.28515625" style="62" customWidth="1"/>
    <col min="11" max="11" width="19.140625" style="62" bestFit="1" customWidth="1"/>
    <col min="12" max="16384" width="9.140625" style="62"/>
  </cols>
  <sheetData>
    <row r="1" spans="5:11" s="63" customFormat="1" x14ac:dyDescent="0.15"/>
    <row r="2" spans="5:11" s="63" customFormat="1" x14ac:dyDescent="0.15"/>
    <row r="3" spans="5:11" s="62" customFormat="1" ht="5.0999999999999996" customHeight="1" x14ac:dyDescent="0.15"/>
    <row r="4" spans="5:11" s="62" customFormat="1" ht="5.0999999999999996" customHeight="1" x14ac:dyDescent="0.15"/>
    <row r="5" spans="5:11" s="62" customFormat="1" ht="5.0999999999999996" customHeight="1" x14ac:dyDescent="0.15"/>
    <row r="6" spans="5:11" s="62" customFormat="1" ht="5.0999999999999996" customHeight="1" x14ac:dyDescent="0.15"/>
    <row r="12" spans="5:11" s="83" customFormat="1" ht="39" customHeight="1" x14ac:dyDescent="0.25">
      <c r="E12" s="85">
        <v>0</v>
      </c>
      <c r="F12" s="85">
        <v>0</v>
      </c>
      <c r="G12" s="86">
        <v>0</v>
      </c>
      <c r="H12" s="85">
        <v>0</v>
      </c>
      <c r="I12" s="86">
        <v>0</v>
      </c>
      <c r="J12" s="85">
        <v>0</v>
      </c>
      <c r="K12" s="85">
        <v>0</v>
      </c>
    </row>
    <row r="13" spans="5:11" s="62" customFormat="1" x14ac:dyDescent="0.15">
      <c r="E13" s="66">
        <v>0</v>
      </c>
      <c r="F13" s="84">
        <v>0</v>
      </c>
      <c r="G13" s="66">
        <v>0</v>
      </c>
      <c r="H13" s="84">
        <v>0</v>
      </c>
      <c r="I13" s="66">
        <v>0</v>
      </c>
      <c r="J13" s="87">
        <v>1</v>
      </c>
      <c r="K13" s="66">
        <v>0</v>
      </c>
    </row>
    <row r="14" spans="5:11" s="62" customFormat="1" x14ac:dyDescent="0.15">
      <c r="E14" s="66">
        <v>0</v>
      </c>
      <c r="F14" s="84">
        <v>0</v>
      </c>
      <c r="G14" s="71">
        <v>1</v>
      </c>
      <c r="H14" s="84">
        <v>0</v>
      </c>
      <c r="I14" s="71">
        <v>1</v>
      </c>
      <c r="J14" s="87">
        <v>1</v>
      </c>
      <c r="K14" s="71">
        <v>1</v>
      </c>
    </row>
    <row r="15" spans="5:11" s="62" customFormat="1" x14ac:dyDescent="0.15">
      <c r="E15" s="66">
        <v>0</v>
      </c>
      <c r="F15" s="84">
        <v>0</v>
      </c>
      <c r="G15" s="71">
        <v>1</v>
      </c>
      <c r="H15" s="84">
        <v>0</v>
      </c>
      <c r="I15" s="71">
        <v>1</v>
      </c>
      <c r="J15" s="87">
        <v>0</v>
      </c>
      <c r="K15" s="71">
        <v>1</v>
      </c>
    </row>
    <row r="16" spans="5:11" s="62" customFormat="1" x14ac:dyDescent="0.15">
      <c r="E16" s="66">
        <v>0</v>
      </c>
      <c r="F16" s="84">
        <v>0</v>
      </c>
      <c r="G16" s="71">
        <v>0</v>
      </c>
      <c r="H16" s="84">
        <v>0</v>
      </c>
      <c r="I16" s="71">
        <v>0</v>
      </c>
      <c r="J16" s="87">
        <v>0</v>
      </c>
      <c r="K16" s="71">
        <v>0</v>
      </c>
    </row>
    <row r="17" spans="5:11" s="62" customFormat="1" x14ac:dyDescent="0.15">
      <c r="E17" s="66">
        <v>0</v>
      </c>
      <c r="F17" s="84">
        <v>0</v>
      </c>
      <c r="G17" s="71">
        <v>0</v>
      </c>
      <c r="H17" s="84">
        <v>0</v>
      </c>
      <c r="I17" s="71">
        <v>0</v>
      </c>
      <c r="J17" s="87">
        <v>0</v>
      </c>
      <c r="K17" s="71">
        <v>0</v>
      </c>
    </row>
    <row r="18" spans="5:11" s="62" customFormat="1" x14ac:dyDescent="0.15">
      <c r="E18" s="66">
        <v>0</v>
      </c>
      <c r="F18" s="84">
        <v>0</v>
      </c>
      <c r="G18" s="71">
        <v>0</v>
      </c>
      <c r="H18" s="84">
        <v>0</v>
      </c>
      <c r="I18" s="71">
        <v>0</v>
      </c>
      <c r="J18" s="87">
        <v>0</v>
      </c>
      <c r="K18" s="71">
        <v>0</v>
      </c>
    </row>
    <row r="19" spans="5:11" s="62" customFormat="1" x14ac:dyDescent="0.15">
      <c r="E19" s="66">
        <v>0</v>
      </c>
      <c r="F19" s="84">
        <v>0</v>
      </c>
      <c r="G19" s="71">
        <v>0</v>
      </c>
      <c r="H19" s="84">
        <v>0</v>
      </c>
      <c r="I19" s="71">
        <v>0</v>
      </c>
      <c r="J19" s="87">
        <v>0</v>
      </c>
      <c r="K19" s="71">
        <v>0</v>
      </c>
    </row>
    <row r="20" spans="5:11" s="62" customFormat="1" x14ac:dyDescent="0.15">
      <c r="E20" s="66">
        <v>0</v>
      </c>
      <c r="F20" s="84">
        <v>0</v>
      </c>
      <c r="G20" s="71">
        <v>0</v>
      </c>
      <c r="H20" s="84">
        <v>0</v>
      </c>
      <c r="I20" s="71">
        <v>0</v>
      </c>
      <c r="J20" s="87">
        <v>0</v>
      </c>
      <c r="K20" s="71">
        <v>0</v>
      </c>
    </row>
    <row r="21" spans="5:11" s="62" customFormat="1" x14ac:dyDescent="0.15">
      <c r="E21" s="66">
        <v>0</v>
      </c>
      <c r="F21" s="84">
        <v>0</v>
      </c>
      <c r="G21" s="71">
        <v>0</v>
      </c>
      <c r="H21" s="84">
        <v>0</v>
      </c>
      <c r="I21" s="71">
        <v>0</v>
      </c>
      <c r="J21" s="87">
        <v>0</v>
      </c>
      <c r="K21" s="71">
        <v>0</v>
      </c>
    </row>
    <row r="22" spans="5:11" s="62" customFormat="1" x14ac:dyDescent="0.15">
      <c r="E22" s="66">
        <v>0</v>
      </c>
      <c r="F22" s="84">
        <v>0</v>
      </c>
      <c r="G22" s="71">
        <v>0</v>
      </c>
      <c r="H22" s="84">
        <v>0</v>
      </c>
      <c r="I22" s="71">
        <v>0</v>
      </c>
      <c r="J22" s="87">
        <v>0</v>
      </c>
      <c r="K22" s="71">
        <v>0</v>
      </c>
    </row>
    <row r="23" spans="5:11" s="62" customFormat="1" x14ac:dyDescent="0.15">
      <c r="E23" s="66">
        <v>0</v>
      </c>
      <c r="F23" s="84">
        <v>0</v>
      </c>
      <c r="G23" s="71">
        <v>0</v>
      </c>
      <c r="H23" s="84">
        <v>0</v>
      </c>
      <c r="I23" s="71">
        <v>0</v>
      </c>
      <c r="J23" s="87">
        <v>0</v>
      </c>
      <c r="K23" s="71">
        <v>0</v>
      </c>
    </row>
    <row r="24" spans="5:11" s="62" customFormat="1" x14ac:dyDescent="0.15">
      <c r="E24" s="66">
        <v>0</v>
      </c>
      <c r="F24" s="84">
        <v>0</v>
      </c>
      <c r="G24" s="71">
        <v>0</v>
      </c>
      <c r="H24" s="84">
        <v>0</v>
      </c>
      <c r="I24" s="71">
        <v>0</v>
      </c>
      <c r="J24" s="87">
        <v>0</v>
      </c>
      <c r="K24" s="71">
        <v>0</v>
      </c>
    </row>
    <row r="25" spans="5:11" s="62" customFormat="1" x14ac:dyDescent="0.15">
      <c r="E25" s="66">
        <v>0</v>
      </c>
      <c r="F25" s="84">
        <v>0</v>
      </c>
      <c r="G25" s="71">
        <v>0</v>
      </c>
      <c r="H25" s="84">
        <v>0</v>
      </c>
      <c r="I25" s="71">
        <v>0</v>
      </c>
      <c r="J25" s="87">
        <v>0</v>
      </c>
      <c r="K25" s="71">
        <v>0</v>
      </c>
    </row>
    <row r="26" spans="5:11" s="62" customFormat="1" x14ac:dyDescent="0.15">
      <c r="E26" s="66">
        <v>0</v>
      </c>
      <c r="F26" s="84">
        <v>0</v>
      </c>
      <c r="G26" s="71">
        <v>0</v>
      </c>
      <c r="H26" s="84">
        <v>0</v>
      </c>
      <c r="I26" s="71">
        <v>0</v>
      </c>
      <c r="J26" s="87">
        <v>0</v>
      </c>
      <c r="K26" s="71">
        <v>0</v>
      </c>
    </row>
    <row r="27" spans="5:11" s="62" customFormat="1" x14ac:dyDescent="0.15">
      <c r="E27" s="66">
        <v>0</v>
      </c>
      <c r="F27" s="84">
        <v>0</v>
      </c>
      <c r="G27" s="71">
        <v>0</v>
      </c>
      <c r="H27" s="84">
        <v>0</v>
      </c>
      <c r="I27" s="71">
        <v>0</v>
      </c>
      <c r="J27" s="87">
        <v>0</v>
      </c>
      <c r="K27" s="71">
        <v>0</v>
      </c>
    </row>
    <row r="28" spans="5:11" s="62" customFormat="1" x14ac:dyDescent="0.15">
      <c r="E28" s="66">
        <v>0</v>
      </c>
      <c r="F28" s="84">
        <v>0</v>
      </c>
      <c r="G28" s="71">
        <v>0</v>
      </c>
      <c r="H28" s="84">
        <v>0</v>
      </c>
      <c r="I28" s="71">
        <v>0</v>
      </c>
      <c r="J28" s="87">
        <v>0</v>
      </c>
      <c r="K28" s="71">
        <v>0</v>
      </c>
    </row>
    <row r="29" spans="5:11" s="62" customFormat="1" x14ac:dyDescent="0.15">
      <c r="E29" s="66">
        <v>0</v>
      </c>
      <c r="F29" s="84">
        <v>0</v>
      </c>
      <c r="G29" s="71">
        <v>0</v>
      </c>
      <c r="H29" s="84">
        <v>0</v>
      </c>
      <c r="I29" s="71">
        <v>0</v>
      </c>
      <c r="J29" s="87">
        <v>0</v>
      </c>
      <c r="K29" s="71">
        <v>0</v>
      </c>
    </row>
    <row r="30" spans="5:11" s="62" customFormat="1" x14ac:dyDescent="0.15">
      <c r="E30" s="66">
        <v>0</v>
      </c>
      <c r="F30" s="84">
        <v>0</v>
      </c>
      <c r="G30" s="71">
        <v>0</v>
      </c>
      <c r="H30" s="84">
        <v>0</v>
      </c>
      <c r="I30" s="71">
        <v>0</v>
      </c>
      <c r="J30" s="87">
        <v>0</v>
      </c>
      <c r="K30" s="71">
        <v>0</v>
      </c>
    </row>
    <row r="31" spans="5:11" s="62" customFormat="1" x14ac:dyDescent="0.15">
      <c r="E31" s="66">
        <v>0</v>
      </c>
      <c r="F31" s="84">
        <v>0</v>
      </c>
      <c r="G31" s="71">
        <v>0</v>
      </c>
      <c r="H31" s="84">
        <v>0</v>
      </c>
      <c r="I31" s="71">
        <v>0</v>
      </c>
      <c r="J31" s="87">
        <v>0</v>
      </c>
      <c r="K31" s="71">
        <v>0</v>
      </c>
    </row>
    <row r="32" spans="5:11" s="62" customFormat="1" x14ac:dyDescent="0.15">
      <c r="E32" s="66">
        <v>0</v>
      </c>
      <c r="F32" s="84">
        <v>0</v>
      </c>
      <c r="G32" s="71">
        <v>0</v>
      </c>
      <c r="H32" s="84">
        <v>0</v>
      </c>
      <c r="I32" s="71">
        <v>0</v>
      </c>
      <c r="J32" s="87">
        <v>0</v>
      </c>
      <c r="K32" s="71">
        <v>0</v>
      </c>
    </row>
    <row r="33" spans="5:11" s="62" customFormat="1" x14ac:dyDescent="0.15">
      <c r="E33" s="66">
        <v>0</v>
      </c>
      <c r="F33" s="84">
        <v>0</v>
      </c>
      <c r="G33" s="71">
        <v>1</v>
      </c>
      <c r="H33" s="84">
        <v>0</v>
      </c>
      <c r="I33" s="71">
        <v>1</v>
      </c>
      <c r="J33" s="87">
        <v>1</v>
      </c>
      <c r="K33" s="71">
        <v>1</v>
      </c>
    </row>
  </sheetData>
  <pageMargins left="0.7" right="0.7" top="0.75" bottom="0.75" header="0.3" footer="0.3"/>
  <pageSetup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B371-8925-4EEF-9638-971AA5C6EBEA}">
  <sheetPr>
    <tabColor rgb="FF4FADEA"/>
  </sheetPr>
  <dimension ref="D1:L33"/>
  <sheetViews>
    <sheetView workbookViewId="0">
      <selection activeCell="J13" sqref="J13"/>
    </sheetView>
  </sheetViews>
  <sheetFormatPr defaultRowHeight="8.25" x14ac:dyDescent="0.15"/>
  <cols>
    <col min="1" max="3" width="0.85546875" style="62" customWidth="1"/>
    <col min="4" max="4" width="4.28515625" style="62" customWidth="1"/>
    <col min="5" max="5" width="8" style="62" customWidth="1"/>
    <col min="6" max="6" width="16.140625" style="62" bestFit="1" customWidth="1"/>
    <col min="7" max="7" width="12.28515625" style="62" customWidth="1"/>
    <col min="8" max="8" width="16.140625" style="62" bestFit="1" customWidth="1"/>
    <col min="9" max="9" width="12.140625" style="62" customWidth="1"/>
    <col min="10" max="10" width="12.28515625" style="62" customWidth="1"/>
    <col min="11" max="11" width="8.7109375" style="62" bestFit="1" customWidth="1"/>
    <col min="12" max="16384" width="9.140625" style="62"/>
  </cols>
  <sheetData>
    <row r="1" spans="4:12" s="63" customFormat="1" x14ac:dyDescent="0.15">
      <c r="L1" s="63" t="s">
        <v>258</v>
      </c>
    </row>
    <row r="2" spans="4:12" s="63" customFormat="1" x14ac:dyDescent="0.15">
      <c r="D2" s="79">
        <f ca="1">IF('GDP Growth and Deflator'!$G$2="DRAGGING CELLS IS NOT PERMITTED. PLEASE UNDO LAST ACTION!!",0,IF('GDP Growth and Deflator'!$S$1&lt;&gt;"Feedback OFF",IF(Scoreboard!$F$22="",SUMIFS('GDP Growth and DeflatorPT'!A3:$AO$33, 'GDP Growth and DeflatorPT'!A3:$AO$33, "&gt;0", 'GDP Growth and DeflatorSC'!A3:$AO$33, "PerfectMsg")+ABS(SUMIFS('GDP Growth and DeflatorPT'!A3:$AO$33, 'GDP Growth and DeflatorPT'!A3:$AO$33, "&lt;0", 'GDP Growth and DeflatorSC'!A3:$AO$33, "PerfectMsg")),0),0))</f>
        <v>0</v>
      </c>
      <c r="E2" s="79">
        <f>SUMIF('GDP Growth and DeflatorPT'!A3:$AO$33,"&gt;0")</f>
        <v>12</v>
      </c>
    </row>
    <row r="3" spans="4:12" s="62" customFormat="1" ht="5.0999999999999996" customHeight="1" x14ac:dyDescent="0.15"/>
    <row r="4" spans="4:12" s="62" customFormat="1" ht="5.0999999999999996" customHeight="1" x14ac:dyDescent="0.15"/>
    <row r="5" spans="4:12" s="62" customFormat="1" ht="5.0999999999999996" customHeight="1" x14ac:dyDescent="0.15"/>
    <row r="6" spans="4:12" s="62" customFormat="1" ht="5.0999999999999996" customHeight="1" x14ac:dyDescent="0.15"/>
    <row r="12" spans="4:12" s="83" customFormat="1" ht="39" customHeight="1" x14ac:dyDescent="0.25">
      <c r="E12" s="85">
        <v>0</v>
      </c>
      <c r="F12" s="85">
        <v>0</v>
      </c>
      <c r="G12" s="86">
        <v>0</v>
      </c>
      <c r="H12" s="85">
        <v>0</v>
      </c>
      <c r="I12" s="86">
        <v>0</v>
      </c>
      <c r="J12" s="85">
        <v>0</v>
      </c>
      <c r="K12" s="85">
        <v>0</v>
      </c>
    </row>
    <row r="13" spans="4:12" s="62" customFormat="1" x14ac:dyDescent="0.15">
      <c r="E13" s="66">
        <v>0</v>
      </c>
      <c r="F13" s="84">
        <v>0</v>
      </c>
      <c r="G13" s="66">
        <v>0</v>
      </c>
      <c r="H13" s="84">
        <v>0</v>
      </c>
      <c r="I13" s="66">
        <v>0</v>
      </c>
      <c r="J13" s="87" t="str">
        <f ca="1">_xlfn.IFS(ISBLANK('GDP Growth and Deflator'!J13),"",IF(NOT(ISNA('#_GDP Growth and Deflator'!J13)),IF(ISNA('GDP Growth and Deflator'!J13),TRUE,FALSE),FALSE),"StuNAMsg",IF(AND(ISNA('#_GDP Growth and Deflator'!J13),ISNA('GDP Growth and Deflator'!J13)),TRUE,FALSE),"PerfectMsg",IF(NOT(ISERROR('#_GDP Growth and Deflator'!J13)),IF(ISERROR('GDP Growth and Deflator'!J13),TRUE,FALSE),FALSE),"StuErrorMsg",IF(TYPE('#_GDP Growth and Deflator'!J13)&lt;&gt;TYPE('GDP Growth and Deflator'!J13),TRUE,FALSE),"WrongTypeMsg",IF(_xlfn.ISFORMULA('#_GDP Growth and Deflator'!J13),IF(NOT(_xlfn.ISFORMULA('GDP Growth and Deflator'!J13)),TRUE),FALSE),"MissingFormulaMsg",IF(NOT(AND(ISNUMBER(FIND("[",_xlfn.FORMULATEXT('#_GDP Growth and Deflator'!J13))),ISNUMBER(FIND("!",_xlfn.FORMULATEXT('#_GDP Growth and Deflator'!J13))))),AND(ISNUMBER(FIND("[",_xlfn.FORMULATEXT('GDP Growth and Deflator'!J13))),ISNUMBER(FIND("!",_xlfn.FORMULATEXT('GDP Growth and Deflator'!J13)))),FALSE),"ExternalRefsMsg",IF(ISNUMBER('#_GDP Growth and Deflator'!J13),IF(ABS('#_GDP Growth and Deflator'!J13-'GDP Growth and Deflator'!J13)&gt;0.00001,TRUE,FALSE),IF('#_GDP Growth and Deflator'!J13&lt;&gt;'GDP Growth and Deflator'!J13,TRUE,FALSE)),IF(ISNUMBER('#_GDP Growth and Deflator'!J13),IF('#_GDP Growth and Deflator'!J13&gt;'GDP Growth and Deflator'!J13,"TooLow","TooHigh"),"WrongAnswer"),NOT(_xlfn.ISFORMULA('#_GDP Growth and Deflator'!J13)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Deflator'!J13),_xlfn.FORMULATEXT('GDP Growth and Deflator'!J13),'GDP Growth and Deflator'!J13),"9","#"),"8","#"),"7","#"),"6","#"),"5","#"),"4","#"),"3","#"),"2","#"),"1","#"),"0","#"),CHAR(10),""),"$",""),"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Deflator'!J13),_xlfn.FORMULATEXT('GDP Growth and Deflator'!J13),'GDP Growth and Deflator'!J13),"9","#"),"8","#"),"7","#"),"6","#"),"5","#"),"4","#"),"3","#"),"2","#"),"1","#"),"0","#"),CHAR(10),""),"$",""),"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Deflator'!J13),_xlfn.FORMULATEXT('#_GDP Growth and Deflator'!J13),'#_GDP Growth and Deflator'!J13),"9","#"),"8","#"),"7","#"),"6","#"),"5","#"),"4","#"),"3","#"),"2","#"),"1","#"),"0","#"),CHAR(10),""),"$",""),"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Deflator'!J13),_xlfn.FORMULATEXT('#_GDP Growth and Deflator'!J13),'#_GDP Growth and Deflator'!J13),"9","#"),"8","#"),"7","#"),"6","#"),"5","#"),"4","#"),"3","#"),"2","#"),"1","#"),"0","#"),CHAR(10),""),"$",""),"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Deflator'!J13),_xlfn.FORMULATEXT('GDP Growth and Deflator'!J13),'GDP Growth and Deflator'!J13))-LEN(SUBSTITUTE(IF(_xlfn.ISFORMULA('GDP Growth and Deflator'!J13),_xlfn.FORMULATEXT('GDP Growth and Deflator'!J13),'GDP Growth and Deflator'!J13),"""",""))&gt;LEN(IF(_xlfn.ISFORMULA('#_GDP Growth and Deflator'!J13),_xlfn.FORMULATEXT('#_GDP Growth and Deflator'!J13),'#_GDP Growth and Deflator'!J13))-LEN(SUBSTITUTE(IF(_xlfn.ISFORMULA('#_GDP Growth and Deflator'!J13),_xlfn.FORMULATEXT('#_GDP Growth and Deflator'!J13),'#_GDP Growth and Deflator'!J13),"""","")),TRUE,FALSE),"HardQuoteMsg",IF(LEN(IF(_xlfn.ISFORMULA('GDP Growth and Deflator'!J13),_xlfn.FORMULATEXT('GDP Growth and Deflator'!J13),'GDP Growth and Deflator'!J13))-LEN(SUBSTITUTE(IF(_xlfn.ISFORMULA('GDP Growth and Deflator'!J13),_xlfn.FORMULATEXT('GDP Growth and Deflator'!J13),'GDP Growth and Deflator'!J13),"$",""))&lt;0.5*(LEN(IF(_xlfn.ISFORMULA('#_GDP Growth and Deflator'!J13),_xlfn.FORMULATEXT('#_GDP Growth and Deflator'!J13),'#_GDP Growth and Deflator'!J13))-LEN(SUBSTITUTE(IF(_xlfn.ISFORMULA('#_GDP Growth and Deflator'!J13),_xlfn.FORMULATEXT('#_GDP Growth and Deflator'!J13),'#_GDP Growth and Deflator'!J13),"$",""))),TRUE,FALSE),"MissingAbsMsg",TRUE,"PerfectMsg")</f>
        <v/>
      </c>
      <c r="K13" s="66">
        <v>0</v>
      </c>
    </row>
    <row r="14" spans="4:12" s="62" customFormat="1" x14ac:dyDescent="0.15">
      <c r="E14" s="66">
        <v>0</v>
      </c>
      <c r="F14" s="84">
        <v>0</v>
      </c>
      <c r="G14" s="71" t="str">
        <f ca="1">_xlfn.IFS(ISBLANK('GDP Growth and Deflator'!G14),"",IF(NOT(ISNA('#_GDP Growth and Deflator'!G14)),IF(ISNA('GDP Growth and Deflator'!G14),TRUE,FALSE),FALSE),"StuNAMsg",IF(AND(ISNA('#_GDP Growth and Deflator'!G14),ISNA('GDP Growth and Deflator'!G14)),TRUE,FALSE),"PerfectMsg",IF(NOT(ISERROR('#_GDP Growth and Deflator'!G14)),IF(ISERROR('GDP Growth and Deflator'!G14),TRUE,FALSE),FALSE),"StuErrorMsg",IF(TYPE('#_GDP Growth and Deflator'!G14)&lt;&gt;TYPE('GDP Growth and Deflator'!G14),TRUE,FALSE),"WrongTypeMsg",IF(_xlfn.ISFORMULA('#_GDP Growth and Deflator'!G14),IF(NOT(_xlfn.ISFORMULA('GDP Growth and Deflator'!G14)),TRUE),FALSE),"MissingFormulaMsg",IF(NOT(AND(ISNUMBER(FIND("[",_xlfn.FORMULATEXT('#_GDP Growth and Deflator'!G14))),ISNUMBER(FIND("!",_xlfn.FORMULATEXT('#_GDP Growth and Deflator'!G14))))),AND(ISNUMBER(FIND("[",_xlfn.FORMULATEXT('GDP Growth and Deflator'!G14))),ISNUMBER(FIND("!",_xlfn.FORMULATEXT('GDP Growth and Deflator'!G14)))),FALSE),"ExternalRefsMsg",IF(ISNUMBER('#_GDP Growth and Deflator'!G14),IF(ABS('#_GDP Growth and Deflator'!G14-'GDP Growth and Deflator'!G14)&gt;0.00001,TRUE,FALSE),IF('#_GDP Growth and Deflator'!G14&lt;&gt;'GDP Growth and Deflator'!G14,TRUE,FALSE)),IF(ISNUMBER('#_GDP Growth and Deflator'!G14),IF('#_GDP Growth and Deflator'!G14&gt;'GDP Growth and Deflator'!G14,"TooLow","TooHigh"),"WrongAnswer"),NOT(_xlfn.ISFORMULA('#_GDP Growth and Deflator'!G14)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Deflator'!G14),_xlfn.FORMULATEXT('GDP Growth and Deflator'!G14),'GDP Growth and Deflator'!G14),"9","#"),"8","#"),"7","#"),"6","#"),"5","#"),"4","#"),"3","#"),"2","#"),"1","#"),"0","#"),CHAR(10),""),"$",""),"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Deflator'!G14),_xlfn.FORMULATEXT('GDP Growth and Deflator'!G14),'GDP Growth and Deflator'!G14),"9","#"),"8","#"),"7","#"),"6","#"),"5","#"),"4","#"),"3","#"),"2","#"),"1","#"),"0","#"),CHAR(10),""),"$",""),"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Deflator'!G14),_xlfn.FORMULATEXT('#_GDP Growth and Deflator'!G14),'#_GDP Growth and Deflator'!G14),"9","#"),"8","#"),"7","#"),"6","#"),"5","#"),"4","#"),"3","#"),"2","#"),"1","#"),"0","#"),CHAR(10),""),"$",""),"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Deflator'!G14),_xlfn.FORMULATEXT('#_GDP Growth and Deflator'!G14),'#_GDP Growth and Deflator'!G14),"9","#"),"8","#"),"7","#"),"6","#"),"5","#"),"4","#"),"3","#"),"2","#"),"1","#"),"0","#"),CHAR(10),""),"$",""),"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Deflator'!G14),_xlfn.FORMULATEXT('GDP Growth and Deflator'!G14),'GDP Growth and Deflator'!G14))-LEN(SUBSTITUTE(IF(_xlfn.ISFORMULA('GDP Growth and Deflator'!G14),_xlfn.FORMULATEXT('GDP Growth and Deflator'!G14),'GDP Growth and Deflator'!G14),"""",""))&gt;LEN(IF(_xlfn.ISFORMULA('#_GDP Growth and Deflator'!G14),_xlfn.FORMULATEXT('#_GDP Growth and Deflator'!G14),'#_GDP Growth and Deflator'!G14))-LEN(SUBSTITUTE(IF(_xlfn.ISFORMULA('#_GDP Growth and Deflator'!G14),_xlfn.FORMULATEXT('#_GDP Growth and Deflator'!G14),'#_GDP Growth and Deflator'!G14),"""","")),TRUE,FALSE),"HardQuoteMsg",IF(LEN(IF(_xlfn.ISFORMULA('GDP Growth and Deflator'!G14),_xlfn.FORMULATEXT('GDP Growth and Deflator'!G14),'GDP Growth and Deflator'!G14))-LEN(SUBSTITUTE(IF(_xlfn.ISFORMULA('GDP Growth and Deflator'!G14),_xlfn.FORMULATEXT('GDP Growth and Deflator'!G14),'GDP Growth and Deflator'!G14),"$",""))&lt;0.5*(LEN(IF(_xlfn.ISFORMULA('#_GDP Growth and Deflator'!G14),_xlfn.FORMULATEXT('#_GDP Growth and Deflator'!G14),'#_GDP Growth and Deflator'!G14))-LEN(SUBSTITUTE(IF(_xlfn.ISFORMULA('#_GDP Growth and Deflator'!G14),_xlfn.FORMULATEXT('#_GDP Growth and Deflator'!G14),'#_GDP Growth and Deflator'!G14),"$",""))),TRUE,FALSE),"MissingAbsMsg",TRUE,"PerfectMsg")</f>
        <v/>
      </c>
      <c r="H14" s="84">
        <v>0</v>
      </c>
      <c r="I14" s="71" t="str">
        <f ca="1">_xlfn.IFS(ISBLANK('GDP Growth and Deflator'!I14),"",IF(NOT(ISNA('#_GDP Growth and Deflator'!I14)),IF(ISNA('GDP Growth and Deflator'!I14),TRUE,FALSE),FALSE),"StuNAMsg",IF(AND(ISNA('#_GDP Growth and Deflator'!I14),ISNA('GDP Growth and Deflator'!I14)),TRUE,FALSE),"PerfectMsg",IF(NOT(ISERROR('#_GDP Growth and Deflator'!I14)),IF(ISERROR('GDP Growth and Deflator'!I14),TRUE,FALSE),FALSE),"StuErrorMsg",IF(TYPE('#_GDP Growth and Deflator'!I14)&lt;&gt;TYPE('GDP Growth and Deflator'!I14),TRUE,FALSE),"WrongTypeMsg",IF(_xlfn.ISFORMULA('#_GDP Growth and Deflator'!I14),IF(NOT(_xlfn.ISFORMULA('GDP Growth and Deflator'!I14)),TRUE),FALSE),"MissingFormulaMsg",IF(NOT(AND(ISNUMBER(FIND("[",_xlfn.FORMULATEXT('#_GDP Growth and Deflator'!I14))),ISNUMBER(FIND("!",_xlfn.FORMULATEXT('#_GDP Growth and Deflator'!I14))))),AND(ISNUMBER(FIND("[",_xlfn.FORMULATEXT('GDP Growth and Deflator'!I14))),ISNUMBER(FIND("!",_xlfn.FORMULATEXT('GDP Growth and Deflator'!I14)))),FALSE),"ExternalRefsMsg",IF(ISNUMBER('#_GDP Growth and Deflator'!I14),IF(ABS('#_GDP Growth and Deflator'!I14-'GDP Growth and Deflator'!I14)&gt;0.00001,TRUE,FALSE),IF('#_GDP Growth and Deflator'!I14&lt;&gt;'GDP Growth and Deflator'!I14,TRUE,FALSE)),IF(ISNUMBER('#_GDP Growth and Deflator'!I14),IF('#_GDP Growth and Deflator'!I14&gt;'GDP Growth and Deflator'!I14,"TooLow","TooHigh"),"WrongAnswer"),NOT(_xlfn.ISFORMULA('#_GDP Growth and Deflator'!I14)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Deflator'!I14),_xlfn.FORMULATEXT('GDP Growth and Deflator'!I14),'GDP Growth and Deflator'!I14),"9","#"),"8","#"),"7","#"),"6","#"),"5","#"),"4","#"),"3","#"),"2","#"),"1","#"),"0","#"),CHAR(10),""),"$",""),"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Deflator'!I14),_xlfn.FORMULATEXT('GDP Growth and Deflator'!I14),'GDP Growth and Deflator'!I14),"9","#"),"8","#"),"7","#"),"6","#"),"5","#"),"4","#"),"3","#"),"2","#"),"1","#"),"0","#"),CHAR(10),""),"$",""),"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Deflator'!I14),_xlfn.FORMULATEXT('#_GDP Growth and Deflator'!I14),'#_GDP Growth and Deflator'!I14),"9","#"),"8","#"),"7","#"),"6","#"),"5","#"),"4","#"),"3","#"),"2","#"),"1","#"),"0","#"),CHAR(10),""),"$",""),"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Deflator'!I14),_xlfn.FORMULATEXT('#_GDP Growth and Deflator'!I14),'#_GDP Growth and Deflator'!I14),"9","#"),"8","#"),"7","#"),"6","#"),"5","#"),"4","#"),"3","#"),"2","#"),"1","#"),"0","#"),CHAR(10),""),"$",""),"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Deflator'!I14),_xlfn.FORMULATEXT('GDP Growth and Deflator'!I14),'GDP Growth and Deflator'!I14))-LEN(SUBSTITUTE(IF(_xlfn.ISFORMULA('GDP Growth and Deflator'!I14),_xlfn.FORMULATEXT('GDP Growth and Deflator'!I14),'GDP Growth and Deflator'!I14),"""",""))&gt;LEN(IF(_xlfn.ISFORMULA('#_GDP Growth and Deflator'!I14),_xlfn.FORMULATEXT('#_GDP Growth and Deflator'!I14),'#_GDP Growth and Deflator'!I14))-LEN(SUBSTITUTE(IF(_xlfn.ISFORMULA('#_GDP Growth and Deflator'!I14),_xlfn.FORMULATEXT('#_GDP Growth and Deflator'!I14),'#_GDP Growth and Deflator'!I14),"""","")),TRUE,FALSE),"HardQuoteMsg",IF(LEN(IF(_xlfn.ISFORMULA('GDP Growth and Deflator'!I14),_xlfn.FORMULATEXT('GDP Growth and Deflator'!I14),'GDP Growth and Deflator'!I14))-LEN(SUBSTITUTE(IF(_xlfn.ISFORMULA('GDP Growth and Deflator'!I14),_xlfn.FORMULATEXT('GDP Growth and Deflator'!I14),'GDP Growth and Deflator'!I14),"$",""))&lt;0.5*(LEN(IF(_xlfn.ISFORMULA('#_GDP Growth and Deflator'!I14),_xlfn.FORMULATEXT('#_GDP Growth and Deflator'!I14),'#_GDP Growth and Deflator'!I14))-LEN(SUBSTITUTE(IF(_xlfn.ISFORMULA('#_GDP Growth and Deflator'!I14),_xlfn.FORMULATEXT('#_GDP Growth and Deflator'!I14),'#_GDP Growth and Deflator'!I14),"$",""))),TRUE,FALSE),"MissingAbsMsg",TRUE,"PerfectMsg")</f>
        <v/>
      </c>
      <c r="J14" s="87" t="str">
        <f ca="1">_xlfn.IFS(ISBLANK('GDP Growth and Deflator'!J14),"",IF(NOT(ISNA('#_GDP Growth and Deflator'!J14)),IF(ISNA('GDP Growth and Deflator'!J14),TRUE,FALSE),FALSE),"StuNAMsg",IF(AND(ISNA('#_GDP Growth and Deflator'!J14),ISNA('GDP Growth and Deflator'!J14)),TRUE,FALSE),"PerfectMsg",IF(NOT(ISERROR('#_GDP Growth and Deflator'!J14)),IF(ISERROR('GDP Growth and Deflator'!J14),TRUE,FALSE),FALSE),"StuErrorMsg",IF(TYPE('#_GDP Growth and Deflator'!J14)&lt;&gt;TYPE('GDP Growth and Deflator'!J14),TRUE,FALSE),"WrongTypeMsg",IF(_xlfn.ISFORMULA('#_GDP Growth and Deflator'!J14),IF(NOT(_xlfn.ISFORMULA('GDP Growth and Deflator'!J14)),TRUE),FALSE),"MissingFormulaMsg",IF(NOT(AND(ISNUMBER(FIND("[",_xlfn.FORMULATEXT('#_GDP Growth and Deflator'!J14))),ISNUMBER(FIND("!",_xlfn.FORMULATEXT('#_GDP Growth and Deflator'!J14))))),AND(ISNUMBER(FIND("[",_xlfn.FORMULATEXT('GDP Growth and Deflator'!J14))),ISNUMBER(FIND("!",_xlfn.FORMULATEXT('GDP Growth and Deflator'!J14)))),FALSE),"ExternalRefsMsg",IF(ISNUMBER('#_GDP Growth and Deflator'!J14),IF(ABS('#_GDP Growth and Deflator'!J14-'GDP Growth and Deflator'!J14)&gt;0.00001,TRUE,FALSE),IF('#_GDP Growth and Deflator'!J14&lt;&gt;'GDP Growth and Deflator'!J14,TRUE,FALSE)),IF(ISNUMBER('#_GDP Growth and Deflator'!J14),IF('#_GDP Growth and Deflator'!J14&gt;'GDP Growth and Deflator'!J14,"TooLow","TooHigh"),"WrongAnswer"),NOT(_xlfn.ISFORMULA('#_GDP Growth and Deflator'!J14)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Deflator'!J14),_xlfn.FORMULATEXT('GDP Growth and Deflator'!J14),'GDP Growth and Deflator'!J14),"9","#"),"8","#"),"7","#"),"6","#"),"5","#"),"4","#"),"3","#"),"2","#"),"1","#"),"0","#"),CHAR(10),""),"$",""),"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Deflator'!J14),_xlfn.FORMULATEXT('GDP Growth and Deflator'!J14),'GDP Growth and Deflator'!J14),"9","#"),"8","#"),"7","#"),"6","#"),"5","#"),"4","#"),"3","#"),"2","#"),"1","#"),"0","#"),CHAR(10),""),"$",""),"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Deflator'!J14),_xlfn.FORMULATEXT('#_GDP Growth and Deflator'!J14),'#_GDP Growth and Deflator'!J14),"9","#"),"8","#"),"7","#"),"6","#"),"5","#"),"4","#"),"3","#"),"2","#"),"1","#"),"0","#"),CHAR(10),""),"$",""),"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Deflator'!J14),_xlfn.FORMULATEXT('#_GDP Growth and Deflator'!J14),'#_GDP Growth and Deflator'!J14),"9","#"),"8","#"),"7","#"),"6","#"),"5","#"),"4","#"),"3","#"),"2","#"),"1","#"),"0","#"),CHAR(10),""),"$",""),"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Deflator'!J14),_xlfn.FORMULATEXT('GDP Growth and Deflator'!J14),'GDP Growth and Deflator'!J14))-LEN(SUBSTITUTE(IF(_xlfn.ISFORMULA('GDP Growth and Deflator'!J14),_xlfn.FORMULATEXT('GDP Growth and Deflator'!J14),'GDP Growth and Deflator'!J14),"""",""))&gt;LEN(IF(_xlfn.ISFORMULA('#_GDP Growth and Deflator'!J14),_xlfn.FORMULATEXT('#_GDP Growth and Deflator'!J14),'#_GDP Growth and Deflator'!J14))-LEN(SUBSTITUTE(IF(_xlfn.ISFORMULA('#_GDP Growth and Deflator'!J14),_xlfn.FORMULATEXT('#_GDP Growth and Deflator'!J14),'#_GDP Growth and Deflator'!J14),"""","")),TRUE,FALSE),"HardQuoteMsg",IF(LEN(IF(_xlfn.ISFORMULA('GDP Growth and Deflator'!J14),_xlfn.FORMULATEXT('GDP Growth and Deflator'!J14),'GDP Growth and Deflator'!J14))-LEN(SUBSTITUTE(IF(_xlfn.ISFORMULA('GDP Growth and Deflator'!J14),_xlfn.FORMULATEXT('GDP Growth and Deflator'!J14),'GDP Growth and Deflator'!J14),"$",""))&lt;0.5*(LEN(IF(_xlfn.ISFORMULA('#_GDP Growth and Deflator'!J14),_xlfn.FORMULATEXT('#_GDP Growth and Deflator'!J14),'#_GDP Growth and Deflator'!J14))-LEN(SUBSTITUTE(IF(_xlfn.ISFORMULA('#_GDP Growth and Deflator'!J14),_xlfn.FORMULATEXT('#_GDP Growth and Deflator'!J14),'#_GDP Growth and Deflator'!J14),"$",""))),TRUE,FALSE),"MissingAbsMsg",TRUE,"PerfectMsg")</f>
        <v/>
      </c>
      <c r="K14" s="71" t="str">
        <f ca="1">_xlfn.IFS(ISBLANK('GDP Growth and Deflator'!K14),"",IF(NOT(ISNA('#_GDP Growth and Deflator'!K14)),IF(ISNA('GDP Growth and Deflator'!K14),TRUE,FALSE),FALSE),"StuNAMsg",IF(AND(ISNA('#_GDP Growth and Deflator'!K14),ISNA('GDP Growth and Deflator'!K14)),TRUE,FALSE),"PerfectMsg",IF(NOT(ISERROR('#_GDP Growth and Deflator'!K14)),IF(ISERROR('GDP Growth and Deflator'!K14),TRUE,FALSE),FALSE),"StuErrorMsg",IF(TYPE('#_GDP Growth and Deflator'!K14)&lt;&gt;TYPE('GDP Growth and Deflator'!K14),TRUE,FALSE),"WrongTypeMsg",IF(_xlfn.ISFORMULA('#_GDP Growth and Deflator'!K14),IF(NOT(_xlfn.ISFORMULA('GDP Growth and Deflator'!K14)),TRUE),FALSE),"MissingFormulaMsg",IF(NOT(AND(ISNUMBER(FIND("[",_xlfn.FORMULATEXT('#_GDP Growth and Deflator'!K14))),ISNUMBER(FIND("!",_xlfn.FORMULATEXT('#_GDP Growth and Deflator'!K14))))),AND(ISNUMBER(FIND("[",_xlfn.FORMULATEXT('GDP Growth and Deflator'!K14))),ISNUMBER(FIND("!",_xlfn.FORMULATEXT('GDP Growth and Deflator'!K14)))),FALSE),"ExternalRefsMsg",IF(ISNUMBER('#_GDP Growth and Deflator'!K14),IF(ABS('#_GDP Growth and Deflator'!K14-'GDP Growth and Deflator'!K14)&gt;0.00001,TRUE,FALSE),IF('#_GDP Growth and Deflator'!K14&lt;&gt;'GDP Growth and Deflator'!K14,TRUE,FALSE)),IF(ISNUMBER('#_GDP Growth and Deflator'!K14),IF('#_GDP Growth and Deflator'!K14&gt;'GDP Growth and Deflator'!K14,"TooLow","TooHigh"),"WrongAnswer"),NOT(_xlfn.ISFORMULA('#_GDP Growth and Deflator'!K14)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Deflator'!K14),_xlfn.FORMULATEXT('GDP Growth and Deflator'!K14),'GDP Growth and Deflator'!K14),"9","#"),"8","#"),"7","#"),"6","#"),"5","#"),"4","#"),"3","#"),"2","#"),"1","#"),"0","#"),CHAR(10),""),"$",""),"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Deflator'!K14),_xlfn.FORMULATEXT('GDP Growth and Deflator'!K14),'GDP Growth and Deflator'!K14),"9","#"),"8","#"),"7","#"),"6","#"),"5","#"),"4","#"),"3","#"),"2","#"),"1","#"),"0","#"),CHAR(10),""),"$",""),"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Deflator'!K14),_xlfn.FORMULATEXT('#_GDP Growth and Deflator'!K14),'#_GDP Growth and Deflator'!K14),"9","#"),"8","#"),"7","#"),"6","#"),"5","#"),"4","#"),"3","#"),"2","#"),"1","#"),"0","#"),CHAR(10),""),"$",""),"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Deflator'!K14),_xlfn.FORMULATEXT('#_GDP Growth and Deflator'!K14),'#_GDP Growth and Deflator'!K14),"9","#"),"8","#"),"7","#"),"6","#"),"5","#"),"4","#"),"3","#"),"2","#"),"1","#"),"0","#"),CHAR(10),""),"$",""),"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Deflator'!K14),_xlfn.FORMULATEXT('GDP Growth and Deflator'!K14),'GDP Growth and Deflator'!K14))-LEN(SUBSTITUTE(IF(_xlfn.ISFORMULA('GDP Growth and Deflator'!K14),_xlfn.FORMULATEXT('GDP Growth and Deflator'!K14),'GDP Growth and Deflator'!K14),"""",""))&gt;LEN(IF(_xlfn.ISFORMULA('#_GDP Growth and Deflator'!K14),_xlfn.FORMULATEXT('#_GDP Growth and Deflator'!K14),'#_GDP Growth and Deflator'!K14))-LEN(SUBSTITUTE(IF(_xlfn.ISFORMULA('#_GDP Growth and Deflator'!K14),_xlfn.FORMULATEXT('#_GDP Growth and Deflator'!K14),'#_GDP Growth and Deflator'!K14),"""","")),TRUE,FALSE),"HardQuoteMsg",IF(LEN(IF(_xlfn.ISFORMULA('GDP Growth and Deflator'!K14),_xlfn.FORMULATEXT('GDP Growth and Deflator'!K14),'GDP Growth and Deflator'!K14))-LEN(SUBSTITUTE(IF(_xlfn.ISFORMULA('GDP Growth and Deflator'!K14),_xlfn.FORMULATEXT('GDP Growth and Deflator'!K14),'GDP Growth and Deflator'!K14),"$",""))&lt;0.5*(LEN(IF(_xlfn.ISFORMULA('#_GDP Growth and Deflator'!K14),_xlfn.FORMULATEXT('#_GDP Growth and Deflator'!K14),'#_GDP Growth and Deflator'!K14))-LEN(SUBSTITUTE(IF(_xlfn.ISFORMULA('#_GDP Growth and Deflator'!K14),_xlfn.FORMULATEXT('#_GDP Growth and Deflator'!K14),'#_GDP Growth and Deflator'!K14),"$",""))),TRUE,FALSE),"MissingAbsMsg",TRUE,"PerfectMsg")</f>
        <v/>
      </c>
    </row>
    <row r="15" spans="4:12" s="62" customFormat="1" x14ac:dyDescent="0.15">
      <c r="E15" s="66">
        <v>0</v>
      </c>
      <c r="F15" s="84">
        <v>0</v>
      </c>
      <c r="G15" s="71" t="str">
        <f ca="1">_xlfn.IFS(ISBLANK('GDP Growth and Deflator'!G15),"",IF(NOT(ISNA('#_GDP Growth and Deflator'!G15)),IF(ISNA('GDP Growth and Deflator'!G15),TRUE,FALSE),FALSE),"StuNAMsg",IF(AND(ISNA('#_GDP Growth and Deflator'!G15),ISNA('GDP Growth and Deflator'!G15)),TRUE,FALSE),"PerfectMsg",IF(NOT(ISERROR('#_GDP Growth and Deflator'!G15)),IF(ISERROR('GDP Growth and Deflator'!G15),TRUE,FALSE),FALSE),"StuErrorMsg",IF(TYPE('#_GDP Growth and Deflator'!G15)&lt;&gt;TYPE('GDP Growth and Deflator'!G15),TRUE,FALSE),"WrongTypeMsg",IF(_xlfn.ISFORMULA('#_GDP Growth and Deflator'!G15),IF(NOT(_xlfn.ISFORMULA('GDP Growth and Deflator'!G15)),TRUE),FALSE),"MissingFormulaMsg",IF(NOT(AND(ISNUMBER(FIND("[",_xlfn.FORMULATEXT('#_GDP Growth and Deflator'!G15))),ISNUMBER(FIND("!",_xlfn.FORMULATEXT('#_GDP Growth and Deflator'!G15))))),AND(ISNUMBER(FIND("[",_xlfn.FORMULATEXT('GDP Growth and Deflator'!G15))),ISNUMBER(FIND("!",_xlfn.FORMULATEXT('GDP Growth and Deflator'!G15)))),FALSE),"ExternalRefsMsg",IF(ISNUMBER('#_GDP Growth and Deflator'!G15),IF(ABS('#_GDP Growth and Deflator'!G15-'GDP Growth and Deflator'!G15)&gt;0.00001,TRUE,FALSE),IF('#_GDP Growth and Deflator'!G15&lt;&gt;'GDP Growth and Deflator'!G15,TRUE,FALSE)),IF(ISNUMBER('#_GDP Growth and Deflator'!G15),IF('#_GDP Growth and Deflator'!G15&gt;'GDP Growth and Deflator'!G15,"TooLow","TooHigh"),"WrongAnswer"),NOT(_xlfn.ISFORMULA('#_GDP Growth and Deflator'!G15)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Deflator'!G15),_xlfn.FORMULATEXT('GDP Growth and Deflator'!G15),'GDP Growth and Deflator'!G15),"9","#"),"8","#"),"7","#"),"6","#"),"5","#"),"4","#"),"3","#"),"2","#"),"1","#"),"0","#"),CHAR(10),""),"$",""),"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Deflator'!G15),_xlfn.FORMULATEXT('GDP Growth and Deflator'!G15),'GDP Growth and Deflator'!G15),"9","#"),"8","#"),"7","#"),"6","#"),"5","#"),"4","#"),"3","#"),"2","#"),"1","#"),"0","#"),CHAR(10),""),"$",""),"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Deflator'!G15),_xlfn.FORMULATEXT('#_GDP Growth and Deflator'!G15),'#_GDP Growth and Deflator'!G15),"9","#"),"8","#"),"7","#"),"6","#"),"5","#"),"4","#"),"3","#"),"2","#"),"1","#"),"0","#"),CHAR(10),""),"$",""),"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Deflator'!G15),_xlfn.FORMULATEXT('#_GDP Growth and Deflator'!G15),'#_GDP Growth and Deflator'!G15),"9","#"),"8","#"),"7","#"),"6","#"),"5","#"),"4","#"),"3","#"),"2","#"),"1","#"),"0","#"),CHAR(10),""),"$",""),"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Deflator'!G15),_xlfn.FORMULATEXT('GDP Growth and Deflator'!G15),'GDP Growth and Deflator'!G15))-LEN(SUBSTITUTE(IF(_xlfn.ISFORMULA('GDP Growth and Deflator'!G15),_xlfn.FORMULATEXT('GDP Growth and Deflator'!G15),'GDP Growth and Deflator'!G15),"""",""))&gt;LEN(IF(_xlfn.ISFORMULA('#_GDP Growth and Deflator'!G15),_xlfn.FORMULATEXT('#_GDP Growth and Deflator'!G15),'#_GDP Growth and Deflator'!G15))-LEN(SUBSTITUTE(IF(_xlfn.ISFORMULA('#_GDP Growth and Deflator'!G15),_xlfn.FORMULATEXT('#_GDP Growth and Deflator'!G15),'#_GDP Growth and Deflator'!G15),"""","")),TRUE,FALSE),"HardQuoteMsg",IF(LEN(IF(_xlfn.ISFORMULA('GDP Growth and Deflator'!G15),_xlfn.FORMULATEXT('GDP Growth and Deflator'!G15),'GDP Growth and Deflator'!G15))-LEN(SUBSTITUTE(IF(_xlfn.ISFORMULA('GDP Growth and Deflator'!G15),_xlfn.FORMULATEXT('GDP Growth and Deflator'!G15),'GDP Growth and Deflator'!G15),"$",""))&lt;0.5*(LEN(IF(_xlfn.ISFORMULA('#_GDP Growth and Deflator'!G15),_xlfn.FORMULATEXT('#_GDP Growth and Deflator'!G15),'#_GDP Growth and Deflator'!G15))-LEN(SUBSTITUTE(IF(_xlfn.ISFORMULA('#_GDP Growth and Deflator'!G15),_xlfn.FORMULATEXT('#_GDP Growth and Deflator'!G15),'#_GDP Growth and Deflator'!G15),"$",""))),TRUE,FALSE),"MissingAbsMsg",TRUE,"PerfectMsg")</f>
        <v/>
      </c>
      <c r="H15" s="84">
        <v>0</v>
      </c>
      <c r="I15" s="71" t="str">
        <f ca="1">_xlfn.IFS(ISBLANK('GDP Growth and Deflator'!I15),"",IF(NOT(ISNA('#_GDP Growth and Deflator'!I15)),IF(ISNA('GDP Growth and Deflator'!I15),TRUE,FALSE),FALSE),"StuNAMsg",IF(AND(ISNA('#_GDP Growth and Deflator'!I15),ISNA('GDP Growth and Deflator'!I15)),TRUE,FALSE),"PerfectMsg",IF(NOT(ISERROR('#_GDP Growth and Deflator'!I15)),IF(ISERROR('GDP Growth and Deflator'!I15),TRUE,FALSE),FALSE),"StuErrorMsg",IF(TYPE('#_GDP Growth and Deflator'!I15)&lt;&gt;TYPE('GDP Growth and Deflator'!I15),TRUE,FALSE),"WrongTypeMsg",IF(_xlfn.ISFORMULA('#_GDP Growth and Deflator'!I15),IF(NOT(_xlfn.ISFORMULA('GDP Growth and Deflator'!I15)),TRUE),FALSE),"MissingFormulaMsg",IF(NOT(AND(ISNUMBER(FIND("[",_xlfn.FORMULATEXT('#_GDP Growth and Deflator'!I15))),ISNUMBER(FIND("!",_xlfn.FORMULATEXT('#_GDP Growth and Deflator'!I15))))),AND(ISNUMBER(FIND("[",_xlfn.FORMULATEXT('GDP Growth and Deflator'!I15))),ISNUMBER(FIND("!",_xlfn.FORMULATEXT('GDP Growth and Deflator'!I15)))),FALSE),"ExternalRefsMsg",IF(ISNUMBER('#_GDP Growth and Deflator'!I15),IF(ABS('#_GDP Growth and Deflator'!I15-'GDP Growth and Deflator'!I15)&gt;0.00001,TRUE,FALSE),IF('#_GDP Growth and Deflator'!I15&lt;&gt;'GDP Growth and Deflator'!I15,TRUE,FALSE)),IF(ISNUMBER('#_GDP Growth and Deflator'!I15),IF('#_GDP Growth and Deflator'!I15&gt;'GDP Growth and Deflator'!I15,"TooLow","TooHigh"),"WrongAnswer"),NOT(_xlfn.ISFORMULA('#_GDP Growth and Deflator'!I15)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Deflator'!I15),_xlfn.FORMULATEXT('GDP Growth and Deflator'!I15),'GDP Growth and Deflator'!I15),"9","#"),"8","#"),"7","#"),"6","#"),"5","#"),"4","#"),"3","#"),"2","#"),"1","#"),"0","#"),CHAR(10),""),"$",""),"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Deflator'!I15),_xlfn.FORMULATEXT('GDP Growth and Deflator'!I15),'GDP Growth and Deflator'!I15),"9","#"),"8","#"),"7","#"),"6","#"),"5","#"),"4","#"),"3","#"),"2","#"),"1","#"),"0","#"),CHAR(10),""),"$",""),"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Deflator'!I15),_xlfn.FORMULATEXT('#_GDP Growth and Deflator'!I15),'#_GDP Growth and Deflator'!I15),"9","#"),"8","#"),"7","#"),"6","#"),"5","#"),"4","#"),"3","#"),"2","#"),"1","#"),"0","#"),CHAR(10),""),"$",""),"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Deflator'!I15),_xlfn.FORMULATEXT('#_GDP Growth and Deflator'!I15),'#_GDP Growth and Deflator'!I15),"9","#"),"8","#"),"7","#"),"6","#"),"5","#"),"4","#"),"3","#"),"2","#"),"1","#"),"0","#"),CHAR(10),""),"$",""),"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Deflator'!I15),_xlfn.FORMULATEXT('GDP Growth and Deflator'!I15),'GDP Growth and Deflator'!I15))-LEN(SUBSTITUTE(IF(_xlfn.ISFORMULA('GDP Growth and Deflator'!I15),_xlfn.FORMULATEXT('GDP Growth and Deflator'!I15),'GDP Growth and Deflator'!I15),"""",""))&gt;LEN(IF(_xlfn.ISFORMULA('#_GDP Growth and Deflator'!I15),_xlfn.FORMULATEXT('#_GDP Growth and Deflator'!I15),'#_GDP Growth and Deflator'!I15))-LEN(SUBSTITUTE(IF(_xlfn.ISFORMULA('#_GDP Growth and Deflator'!I15),_xlfn.FORMULATEXT('#_GDP Growth and Deflator'!I15),'#_GDP Growth and Deflator'!I15),"""","")),TRUE,FALSE),"HardQuoteMsg",IF(LEN(IF(_xlfn.ISFORMULA('GDP Growth and Deflator'!I15),_xlfn.FORMULATEXT('GDP Growth and Deflator'!I15),'GDP Growth and Deflator'!I15))-LEN(SUBSTITUTE(IF(_xlfn.ISFORMULA('GDP Growth and Deflator'!I15),_xlfn.FORMULATEXT('GDP Growth and Deflator'!I15),'GDP Growth and Deflator'!I15),"$",""))&lt;0.5*(LEN(IF(_xlfn.ISFORMULA('#_GDP Growth and Deflator'!I15),_xlfn.FORMULATEXT('#_GDP Growth and Deflator'!I15),'#_GDP Growth and Deflator'!I15))-LEN(SUBSTITUTE(IF(_xlfn.ISFORMULA('#_GDP Growth and Deflator'!I15),_xlfn.FORMULATEXT('#_GDP Growth and Deflator'!I15),'#_GDP Growth and Deflator'!I15),"$",""))),TRUE,FALSE),"MissingAbsMsg",TRUE,"PerfectMsg")</f>
        <v/>
      </c>
      <c r="J15" s="87" t="str">
        <f ca="1">_xlfn.IFS(ISBLANK('GDP Growth and Deflator'!J15),"",IF(NOT(ISNA('#_GDP Growth and Deflator'!J15)),IF(ISNA('GDP Growth and Deflator'!J15),TRUE,FALSE),FALSE),"StuNAMsg",IF(AND(ISNA('#_GDP Growth and Deflator'!J15),ISNA('GDP Growth and Deflator'!J15)),TRUE,FALSE),"PerfectMsg",IF(NOT(ISERROR('#_GDP Growth and Deflator'!J15)),IF(ISERROR('GDP Growth and Deflator'!J15),TRUE,FALSE),FALSE),"StuErrorMsg",IF(TYPE('#_GDP Growth and Deflator'!J15)&lt;&gt;TYPE('GDP Growth and Deflator'!J15),TRUE,FALSE),"WrongTypeMsg",IF(_xlfn.ISFORMULA('#_GDP Growth and Deflator'!J15),IF(NOT(_xlfn.ISFORMULA('GDP Growth and Deflator'!J15)),TRUE),FALSE),"MissingFormulaMsg",IF(NOT(AND(ISNUMBER(FIND("[",_xlfn.FORMULATEXT('#_GDP Growth and Deflator'!J15))),ISNUMBER(FIND("!",_xlfn.FORMULATEXT('#_GDP Growth and Deflator'!J15))))),AND(ISNUMBER(FIND("[",_xlfn.FORMULATEXT('GDP Growth and Deflator'!J15))),ISNUMBER(FIND("!",_xlfn.FORMULATEXT('GDP Growth and Deflator'!J15)))),FALSE),"ExternalRefsMsg",IF(ISNUMBER('#_GDP Growth and Deflator'!J15),IF(ABS('#_GDP Growth and Deflator'!J15-'GDP Growth and Deflator'!J15)&gt;0.00001,TRUE,FALSE),IF('#_GDP Growth and Deflator'!J15&lt;&gt;'GDP Growth and Deflator'!J15,TRUE,FALSE)),IF(ISNUMBER('#_GDP Growth and Deflator'!J15),IF('#_GDP Growth and Deflator'!J15&gt;'GDP Growth and Deflator'!J15,"TooLow","TooHigh"),"WrongAnswer"),NOT(_xlfn.ISFORMULA('#_GDP Growth and Deflator'!J15)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Deflator'!J15),_xlfn.FORMULATEXT('GDP Growth and Deflator'!J15),'GDP Growth and Deflator'!J15),"9","#"),"8","#"),"7","#"),"6","#"),"5","#"),"4","#"),"3","#"),"2","#"),"1","#"),"0","#"),CHAR(10),""),"$",""),"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Deflator'!J15),_xlfn.FORMULATEXT('GDP Growth and Deflator'!J15),'GDP Growth and Deflator'!J15),"9","#"),"8","#"),"7","#"),"6","#"),"5","#"),"4","#"),"3","#"),"2","#"),"1","#"),"0","#"),CHAR(10),""),"$",""),"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Deflator'!J15),_xlfn.FORMULATEXT('#_GDP Growth and Deflator'!J15),'#_GDP Growth and Deflator'!J15),"9","#"),"8","#"),"7","#"),"6","#"),"5","#"),"4","#"),"3","#"),"2","#"),"1","#"),"0","#"),CHAR(10),""),"$",""),"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Deflator'!J15),_xlfn.FORMULATEXT('#_GDP Growth and Deflator'!J15),'#_GDP Growth and Deflator'!J15),"9","#"),"8","#"),"7","#"),"6","#"),"5","#"),"4","#"),"3","#"),"2","#"),"1","#"),"0","#"),CHAR(10),""),"$",""),"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Deflator'!J15),_xlfn.FORMULATEXT('GDP Growth and Deflator'!J15),'GDP Growth and Deflator'!J15))-LEN(SUBSTITUTE(IF(_xlfn.ISFORMULA('GDP Growth and Deflator'!J15),_xlfn.FORMULATEXT('GDP Growth and Deflator'!J15),'GDP Growth and Deflator'!J15),"""",""))&gt;LEN(IF(_xlfn.ISFORMULA('#_GDP Growth and Deflator'!J15),_xlfn.FORMULATEXT('#_GDP Growth and Deflator'!J15),'#_GDP Growth and Deflator'!J15))-LEN(SUBSTITUTE(IF(_xlfn.ISFORMULA('#_GDP Growth and Deflator'!J15),_xlfn.FORMULATEXT('#_GDP Growth and Deflator'!J15),'#_GDP Growth and Deflator'!J15),"""","")),TRUE,FALSE),"HardQuoteMsg",IF(LEN(IF(_xlfn.ISFORMULA('GDP Growth and Deflator'!J15),_xlfn.FORMULATEXT('GDP Growth and Deflator'!J15),'GDP Growth and Deflator'!J15))-LEN(SUBSTITUTE(IF(_xlfn.ISFORMULA('GDP Growth and Deflator'!J15),_xlfn.FORMULATEXT('GDP Growth and Deflator'!J15),'GDP Growth and Deflator'!J15),"$",""))&lt;0.5*(LEN(IF(_xlfn.ISFORMULA('#_GDP Growth and Deflator'!J15),_xlfn.FORMULATEXT('#_GDP Growth and Deflator'!J15),'#_GDP Growth and Deflator'!J15))-LEN(SUBSTITUTE(IF(_xlfn.ISFORMULA('#_GDP Growth and Deflator'!J15),_xlfn.FORMULATEXT('#_GDP Growth and Deflator'!J15),'#_GDP Growth and Deflator'!J15),"$",""))),TRUE,FALSE),"MissingAbsMsg",TRUE,"PerfectMsg")</f>
        <v/>
      </c>
      <c r="K15" s="71" t="str">
        <f ca="1">_xlfn.IFS(ISBLANK('GDP Growth and Deflator'!K15),"",IF(NOT(ISNA('#_GDP Growth and Deflator'!K15)),IF(ISNA('GDP Growth and Deflator'!K15),TRUE,FALSE),FALSE),"StuNAMsg",IF(AND(ISNA('#_GDP Growth and Deflator'!K15),ISNA('GDP Growth and Deflator'!K15)),TRUE,FALSE),"PerfectMsg",IF(NOT(ISERROR('#_GDP Growth and Deflator'!K15)),IF(ISERROR('GDP Growth and Deflator'!K15),TRUE,FALSE),FALSE),"StuErrorMsg",IF(TYPE('#_GDP Growth and Deflator'!K15)&lt;&gt;TYPE('GDP Growth and Deflator'!K15),TRUE,FALSE),"WrongTypeMsg",IF(_xlfn.ISFORMULA('#_GDP Growth and Deflator'!K15),IF(NOT(_xlfn.ISFORMULA('GDP Growth and Deflator'!K15)),TRUE),FALSE),"MissingFormulaMsg",IF(NOT(AND(ISNUMBER(FIND("[",_xlfn.FORMULATEXT('#_GDP Growth and Deflator'!K15))),ISNUMBER(FIND("!",_xlfn.FORMULATEXT('#_GDP Growth and Deflator'!K15))))),AND(ISNUMBER(FIND("[",_xlfn.FORMULATEXT('GDP Growth and Deflator'!K15))),ISNUMBER(FIND("!",_xlfn.FORMULATEXT('GDP Growth and Deflator'!K15)))),FALSE),"ExternalRefsMsg",IF(ISNUMBER('#_GDP Growth and Deflator'!K15),IF(ABS('#_GDP Growth and Deflator'!K15-'GDP Growth and Deflator'!K15)&gt;0.00001,TRUE,FALSE),IF('#_GDP Growth and Deflator'!K15&lt;&gt;'GDP Growth and Deflator'!K15,TRUE,FALSE)),IF(ISNUMBER('#_GDP Growth and Deflator'!K15),IF('#_GDP Growth and Deflator'!K15&gt;'GDP Growth and Deflator'!K15,"TooLow","TooHigh"),"WrongAnswer"),NOT(_xlfn.ISFORMULA('#_GDP Growth and Deflator'!K15)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Deflator'!K15),_xlfn.FORMULATEXT('GDP Growth and Deflator'!K15),'GDP Growth and Deflator'!K15),"9","#"),"8","#"),"7","#"),"6","#"),"5","#"),"4","#"),"3","#"),"2","#"),"1","#"),"0","#"),CHAR(10),""),"$",""),"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Deflator'!K15),_xlfn.FORMULATEXT('GDP Growth and Deflator'!K15),'GDP Growth and Deflator'!K15),"9","#"),"8","#"),"7","#"),"6","#"),"5","#"),"4","#"),"3","#"),"2","#"),"1","#"),"0","#"),CHAR(10),""),"$",""),"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Deflator'!K15),_xlfn.FORMULATEXT('#_GDP Growth and Deflator'!K15),'#_GDP Growth and Deflator'!K15),"9","#"),"8","#"),"7","#"),"6","#"),"5","#"),"4","#"),"3","#"),"2","#"),"1","#"),"0","#"),CHAR(10),""),"$",""),"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Deflator'!K15),_xlfn.FORMULATEXT('#_GDP Growth and Deflator'!K15),'#_GDP Growth and Deflator'!K15),"9","#"),"8","#"),"7","#"),"6","#"),"5","#"),"4","#"),"3","#"),"2","#"),"1","#"),"0","#"),CHAR(10),""),"$",""),"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Deflator'!K15),_xlfn.FORMULATEXT('GDP Growth and Deflator'!K15),'GDP Growth and Deflator'!K15))-LEN(SUBSTITUTE(IF(_xlfn.ISFORMULA('GDP Growth and Deflator'!K15),_xlfn.FORMULATEXT('GDP Growth and Deflator'!K15),'GDP Growth and Deflator'!K15),"""",""))&gt;LEN(IF(_xlfn.ISFORMULA('#_GDP Growth and Deflator'!K15),_xlfn.FORMULATEXT('#_GDP Growth and Deflator'!K15),'#_GDP Growth and Deflator'!K15))-LEN(SUBSTITUTE(IF(_xlfn.ISFORMULA('#_GDP Growth and Deflator'!K15),_xlfn.FORMULATEXT('#_GDP Growth and Deflator'!K15),'#_GDP Growth and Deflator'!K15),"""","")),TRUE,FALSE),"HardQuoteMsg",IF(LEN(IF(_xlfn.ISFORMULA('GDP Growth and Deflator'!K15),_xlfn.FORMULATEXT('GDP Growth and Deflator'!K15),'GDP Growth and Deflator'!K15))-LEN(SUBSTITUTE(IF(_xlfn.ISFORMULA('GDP Growth and Deflator'!K15),_xlfn.FORMULATEXT('GDP Growth and Deflator'!K15),'GDP Growth and Deflator'!K15),"$",""))&lt;0.5*(LEN(IF(_xlfn.ISFORMULA('#_GDP Growth and Deflator'!K15),_xlfn.FORMULATEXT('#_GDP Growth and Deflator'!K15),'#_GDP Growth and Deflator'!K15))-LEN(SUBSTITUTE(IF(_xlfn.ISFORMULA('#_GDP Growth and Deflator'!K15),_xlfn.FORMULATEXT('#_GDP Growth and Deflator'!K15),'#_GDP Growth and Deflator'!K15),"$",""))),TRUE,FALSE),"MissingAbsMsg",TRUE,"PerfectMsg")</f>
        <v/>
      </c>
    </row>
    <row r="16" spans="4:12" s="62" customFormat="1" x14ac:dyDescent="0.15">
      <c r="E16" s="66">
        <v>0</v>
      </c>
      <c r="F16" s="84">
        <v>0</v>
      </c>
      <c r="G16" s="71" t="str">
        <f ca="1">_xlfn.IFS(ISBLANK('GDP Growth and Deflator'!G16),"",IF(NOT(ISNA('#_GDP Growth and Deflator'!G16)),IF(ISNA('GDP Growth and Deflator'!G16),TRUE,FALSE),FALSE),"StuNAMsg",IF(AND(ISNA('#_GDP Growth and Deflator'!G16),ISNA('GDP Growth and Deflator'!G16)),TRUE,FALSE),"PerfectMsg",IF(NOT(ISERROR('#_GDP Growth and Deflator'!G16)),IF(ISERROR('GDP Growth and Deflator'!G16),TRUE,FALSE),FALSE),"StuErrorMsg",IF(TYPE('#_GDP Growth and Deflator'!G16)&lt;&gt;TYPE('GDP Growth and Deflator'!G16),TRUE,FALSE),"WrongTypeMsg",IF(_xlfn.ISFORMULA('#_GDP Growth and Deflator'!G16),IF(NOT(_xlfn.ISFORMULA('GDP Growth and Deflator'!G16)),TRUE),FALSE),"MissingFormulaMsg",IF(NOT(AND(ISNUMBER(FIND("[",_xlfn.FORMULATEXT('#_GDP Growth and Deflator'!G16))),ISNUMBER(FIND("!",_xlfn.FORMULATEXT('#_GDP Growth and Deflator'!G16))))),AND(ISNUMBER(FIND("[",_xlfn.FORMULATEXT('GDP Growth and Deflator'!G16))),ISNUMBER(FIND("!",_xlfn.FORMULATEXT('GDP Growth and Deflator'!G16)))),FALSE),"ExternalRefsMsg",IF(ISNUMBER('#_GDP Growth and Deflator'!G16),IF(ABS('#_GDP Growth and Deflator'!G16-'GDP Growth and Deflator'!G16)&gt;0.00001,TRUE,FALSE),IF('#_GDP Growth and Deflator'!G16&lt;&gt;'GDP Growth and Deflator'!G16,TRUE,FALSE)),IF(ISNUMBER('#_GDP Growth and Deflator'!G16),IF('#_GDP Growth and Deflator'!G16&gt;'GDP Growth and Deflator'!G16,"TooLow","TooHigh"),"WrongAnswer"),NOT(_xlfn.ISFORMULA('#_GDP Growth and Deflator'!G16)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Deflator'!G16),_xlfn.FORMULATEXT('GDP Growth and Deflator'!G16),'GDP Growth and Deflator'!G16),"9","#"),"8","#"),"7","#"),"6","#"),"5","#"),"4","#"),"3","#"),"2","#"),"1","#"),"0","#"),CHAR(10),""),"$",""),"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Deflator'!G16),_xlfn.FORMULATEXT('GDP Growth and Deflator'!G16),'GDP Growth and Deflator'!G16),"9","#"),"8","#"),"7","#"),"6","#"),"5","#"),"4","#"),"3","#"),"2","#"),"1","#"),"0","#"),CHAR(10),""),"$",""),"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Deflator'!G16),_xlfn.FORMULATEXT('#_GDP Growth and Deflator'!G16),'#_GDP Growth and Deflator'!G16),"9","#"),"8","#"),"7","#"),"6","#"),"5","#"),"4","#"),"3","#"),"2","#"),"1","#"),"0","#"),CHAR(10),""),"$",""),"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Deflator'!G16),_xlfn.FORMULATEXT('#_GDP Growth and Deflator'!G16),'#_GDP Growth and Deflator'!G16),"9","#"),"8","#"),"7","#"),"6","#"),"5","#"),"4","#"),"3","#"),"2","#"),"1","#"),"0","#"),CHAR(10),""),"$",""),"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Deflator'!G16),_xlfn.FORMULATEXT('GDP Growth and Deflator'!G16),'GDP Growth and Deflator'!G16))-LEN(SUBSTITUTE(IF(_xlfn.ISFORMULA('GDP Growth and Deflator'!G16),_xlfn.FORMULATEXT('GDP Growth and Deflator'!G16),'GDP Growth and Deflator'!G16),"""",""))&gt;LEN(IF(_xlfn.ISFORMULA('#_GDP Growth and Deflator'!G16),_xlfn.FORMULATEXT('#_GDP Growth and Deflator'!G16),'#_GDP Growth and Deflator'!G16))-LEN(SUBSTITUTE(IF(_xlfn.ISFORMULA('#_GDP Growth and Deflator'!G16),_xlfn.FORMULATEXT('#_GDP Growth and Deflator'!G16),'#_GDP Growth and Deflator'!G16),"""","")),TRUE,FALSE),"HardQuoteMsg",IF(LEN(IF(_xlfn.ISFORMULA('GDP Growth and Deflator'!G16),_xlfn.FORMULATEXT('GDP Growth and Deflator'!G16),'GDP Growth and Deflator'!G16))-LEN(SUBSTITUTE(IF(_xlfn.ISFORMULA('GDP Growth and Deflator'!G16),_xlfn.FORMULATEXT('GDP Growth and Deflator'!G16),'GDP Growth and Deflator'!G16),"$",""))&lt;0.5*(LEN(IF(_xlfn.ISFORMULA('#_GDP Growth and Deflator'!G16),_xlfn.FORMULATEXT('#_GDP Growth and Deflator'!G16),'#_GDP Growth and Deflator'!G16))-LEN(SUBSTITUTE(IF(_xlfn.ISFORMULA('#_GDP Growth and Deflator'!G16),_xlfn.FORMULATEXT('#_GDP Growth and Deflator'!G16),'#_GDP Growth and Deflator'!G16),"$",""))),TRUE,FALSE),"MissingAbsMsg",TRUE,"PerfectMsg")</f>
        <v/>
      </c>
      <c r="H16" s="84">
        <v>0</v>
      </c>
      <c r="I16" s="71" t="str">
        <f ca="1">_xlfn.IFS(ISBLANK('GDP Growth and Deflator'!I16),"",IF(NOT(ISNA('#_GDP Growth and Deflator'!I16)),IF(ISNA('GDP Growth and Deflator'!I16),TRUE,FALSE),FALSE),"StuNAMsg",IF(AND(ISNA('#_GDP Growth and Deflator'!I16),ISNA('GDP Growth and Deflator'!I16)),TRUE,FALSE),"PerfectMsg",IF(NOT(ISERROR('#_GDP Growth and Deflator'!I16)),IF(ISERROR('GDP Growth and Deflator'!I16),TRUE,FALSE),FALSE),"StuErrorMsg",IF(TYPE('#_GDP Growth and Deflator'!I16)&lt;&gt;TYPE('GDP Growth and Deflator'!I16),TRUE,FALSE),"WrongTypeMsg",IF(_xlfn.ISFORMULA('#_GDP Growth and Deflator'!I16),IF(NOT(_xlfn.ISFORMULA('GDP Growth and Deflator'!I16)),TRUE),FALSE),"MissingFormulaMsg",IF(NOT(AND(ISNUMBER(FIND("[",_xlfn.FORMULATEXT('#_GDP Growth and Deflator'!I16))),ISNUMBER(FIND("!",_xlfn.FORMULATEXT('#_GDP Growth and Deflator'!I16))))),AND(ISNUMBER(FIND("[",_xlfn.FORMULATEXT('GDP Growth and Deflator'!I16))),ISNUMBER(FIND("!",_xlfn.FORMULATEXT('GDP Growth and Deflator'!I16)))),FALSE),"ExternalRefsMsg",IF(ISNUMBER('#_GDP Growth and Deflator'!I16),IF(ABS('#_GDP Growth and Deflator'!I16-'GDP Growth and Deflator'!I16)&gt;0.00001,TRUE,FALSE),IF('#_GDP Growth and Deflator'!I16&lt;&gt;'GDP Growth and Deflator'!I16,TRUE,FALSE)),IF(ISNUMBER('#_GDP Growth and Deflator'!I16),IF('#_GDP Growth and Deflator'!I16&gt;'GDP Growth and Deflator'!I16,"TooLow","TooHigh"),"WrongAnswer"),NOT(_xlfn.ISFORMULA('#_GDP Growth and Deflator'!I16)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Deflator'!I16),_xlfn.FORMULATEXT('GDP Growth and Deflator'!I16),'GDP Growth and Deflator'!I16),"9","#"),"8","#"),"7","#"),"6","#"),"5","#"),"4","#"),"3","#"),"2","#"),"1","#"),"0","#"),CHAR(10),""),"$",""),"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Deflator'!I16),_xlfn.FORMULATEXT('GDP Growth and Deflator'!I16),'GDP Growth and Deflator'!I16),"9","#"),"8","#"),"7","#"),"6","#"),"5","#"),"4","#"),"3","#"),"2","#"),"1","#"),"0","#"),CHAR(10),""),"$",""),"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Deflator'!I16),_xlfn.FORMULATEXT('#_GDP Growth and Deflator'!I16),'#_GDP Growth and Deflator'!I16),"9","#"),"8","#"),"7","#"),"6","#"),"5","#"),"4","#"),"3","#"),"2","#"),"1","#"),"0","#"),CHAR(10),""),"$",""),"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Deflator'!I16),_xlfn.FORMULATEXT('#_GDP Growth and Deflator'!I16),'#_GDP Growth and Deflator'!I16),"9","#"),"8","#"),"7","#"),"6","#"),"5","#"),"4","#"),"3","#"),"2","#"),"1","#"),"0","#"),CHAR(10),""),"$",""),"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Deflator'!I16),_xlfn.FORMULATEXT('GDP Growth and Deflator'!I16),'GDP Growth and Deflator'!I16))-LEN(SUBSTITUTE(IF(_xlfn.ISFORMULA('GDP Growth and Deflator'!I16),_xlfn.FORMULATEXT('GDP Growth and Deflator'!I16),'GDP Growth and Deflator'!I16),"""",""))&gt;LEN(IF(_xlfn.ISFORMULA('#_GDP Growth and Deflator'!I16),_xlfn.FORMULATEXT('#_GDP Growth and Deflator'!I16),'#_GDP Growth and Deflator'!I16))-LEN(SUBSTITUTE(IF(_xlfn.ISFORMULA('#_GDP Growth and Deflator'!I16),_xlfn.FORMULATEXT('#_GDP Growth and Deflator'!I16),'#_GDP Growth and Deflator'!I16),"""","")),TRUE,FALSE),"HardQuoteMsg",IF(LEN(IF(_xlfn.ISFORMULA('GDP Growth and Deflator'!I16),_xlfn.FORMULATEXT('GDP Growth and Deflator'!I16),'GDP Growth and Deflator'!I16))-LEN(SUBSTITUTE(IF(_xlfn.ISFORMULA('GDP Growth and Deflator'!I16),_xlfn.FORMULATEXT('GDP Growth and Deflator'!I16),'GDP Growth and Deflator'!I16),"$",""))&lt;0.5*(LEN(IF(_xlfn.ISFORMULA('#_GDP Growth and Deflator'!I16),_xlfn.FORMULATEXT('#_GDP Growth and Deflator'!I16),'#_GDP Growth and Deflator'!I16))-LEN(SUBSTITUTE(IF(_xlfn.ISFORMULA('#_GDP Growth and Deflator'!I16),_xlfn.FORMULATEXT('#_GDP Growth and Deflator'!I16),'#_GDP Growth and Deflator'!I16),"$",""))),TRUE,FALSE),"MissingAbsMsg",TRUE,"PerfectMsg")</f>
        <v/>
      </c>
      <c r="J16" s="87" t="str">
        <f ca="1">_xlfn.IFS(ISBLANK('GDP Growth and Deflator'!J16),"",IF(NOT(ISNA('#_GDP Growth and Deflator'!J16)),IF(ISNA('GDP Growth and Deflator'!J16),TRUE,FALSE),FALSE),"StuNAMsg",IF(AND(ISNA('#_GDP Growth and Deflator'!J16),ISNA('GDP Growth and Deflator'!J16)),TRUE,FALSE),"PerfectMsg",IF(NOT(ISERROR('#_GDP Growth and Deflator'!J16)),IF(ISERROR('GDP Growth and Deflator'!J16),TRUE,FALSE),FALSE),"StuErrorMsg",IF(TYPE('#_GDP Growth and Deflator'!J16)&lt;&gt;TYPE('GDP Growth and Deflator'!J16),TRUE,FALSE),"WrongTypeMsg",IF(_xlfn.ISFORMULA('#_GDP Growth and Deflator'!J16),IF(NOT(_xlfn.ISFORMULA('GDP Growth and Deflator'!J16)),TRUE),FALSE),"MissingFormulaMsg",IF(NOT(AND(ISNUMBER(FIND("[",_xlfn.FORMULATEXT('#_GDP Growth and Deflator'!J16))),ISNUMBER(FIND("!",_xlfn.FORMULATEXT('#_GDP Growth and Deflator'!J16))))),AND(ISNUMBER(FIND("[",_xlfn.FORMULATEXT('GDP Growth and Deflator'!J16))),ISNUMBER(FIND("!",_xlfn.FORMULATEXT('GDP Growth and Deflator'!J16)))),FALSE),"ExternalRefsMsg",IF(ISNUMBER('#_GDP Growth and Deflator'!J16),IF(ABS('#_GDP Growth and Deflator'!J16-'GDP Growth and Deflator'!J16)&gt;0.00001,TRUE,FALSE),IF('#_GDP Growth and Deflator'!J16&lt;&gt;'GDP Growth and Deflator'!J16,TRUE,FALSE)),IF(ISNUMBER('#_GDP Growth and Deflator'!J16),IF('#_GDP Growth and Deflator'!J16&gt;'GDP Growth and Deflator'!J16,"TooLow","TooHigh"),"WrongAnswer"),NOT(_xlfn.ISFORMULA('#_GDP Growth and Deflator'!J16)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Deflator'!J16),_xlfn.FORMULATEXT('GDP Growth and Deflator'!J16),'GDP Growth and Deflator'!J16),"9","#"),"8","#"),"7","#"),"6","#"),"5","#"),"4","#"),"3","#"),"2","#"),"1","#"),"0","#"),CHAR(10),""),"$",""),"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Deflator'!J16),_xlfn.FORMULATEXT('GDP Growth and Deflator'!J16),'GDP Growth and Deflator'!J16),"9","#"),"8","#"),"7","#"),"6","#"),"5","#"),"4","#"),"3","#"),"2","#"),"1","#"),"0","#"),CHAR(10),""),"$",""),"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Deflator'!J16),_xlfn.FORMULATEXT('#_GDP Growth and Deflator'!J16),'#_GDP Growth and Deflator'!J16),"9","#"),"8","#"),"7","#"),"6","#"),"5","#"),"4","#"),"3","#"),"2","#"),"1","#"),"0","#"),CHAR(10),""),"$",""),"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Deflator'!J16),_xlfn.FORMULATEXT('#_GDP Growth and Deflator'!J16),'#_GDP Growth and Deflator'!J16),"9","#"),"8","#"),"7","#"),"6","#"),"5","#"),"4","#"),"3","#"),"2","#"),"1","#"),"0","#"),CHAR(10),""),"$",""),"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Deflator'!J16),_xlfn.FORMULATEXT('GDP Growth and Deflator'!J16),'GDP Growth and Deflator'!J16))-LEN(SUBSTITUTE(IF(_xlfn.ISFORMULA('GDP Growth and Deflator'!J16),_xlfn.FORMULATEXT('GDP Growth and Deflator'!J16),'GDP Growth and Deflator'!J16),"""",""))&gt;LEN(IF(_xlfn.ISFORMULA('#_GDP Growth and Deflator'!J16),_xlfn.FORMULATEXT('#_GDP Growth and Deflator'!J16),'#_GDP Growth and Deflator'!J16))-LEN(SUBSTITUTE(IF(_xlfn.ISFORMULA('#_GDP Growth and Deflator'!J16),_xlfn.FORMULATEXT('#_GDP Growth and Deflator'!J16),'#_GDP Growth and Deflator'!J16),"""","")),TRUE,FALSE),"HardQuoteMsg",IF(LEN(IF(_xlfn.ISFORMULA('GDP Growth and Deflator'!J16),_xlfn.FORMULATEXT('GDP Growth and Deflator'!J16),'GDP Growth and Deflator'!J16))-LEN(SUBSTITUTE(IF(_xlfn.ISFORMULA('GDP Growth and Deflator'!J16),_xlfn.FORMULATEXT('GDP Growth and Deflator'!J16),'GDP Growth and Deflator'!J16),"$",""))&lt;0.5*(LEN(IF(_xlfn.ISFORMULA('#_GDP Growth and Deflator'!J16),_xlfn.FORMULATEXT('#_GDP Growth and Deflator'!J16),'#_GDP Growth and Deflator'!J16))-LEN(SUBSTITUTE(IF(_xlfn.ISFORMULA('#_GDP Growth and Deflator'!J16),_xlfn.FORMULATEXT('#_GDP Growth and Deflator'!J16),'#_GDP Growth and Deflator'!J16),"$",""))),TRUE,FALSE),"MissingAbsMsg",TRUE,"PerfectMsg")</f>
        <v/>
      </c>
      <c r="K16" s="71" t="str">
        <f ca="1">_xlfn.IFS(ISBLANK('GDP Growth and Deflator'!K16),"",IF(NOT(ISNA('#_GDP Growth and Deflator'!K16)),IF(ISNA('GDP Growth and Deflator'!K16),TRUE,FALSE),FALSE),"StuNAMsg",IF(AND(ISNA('#_GDP Growth and Deflator'!K16),ISNA('GDP Growth and Deflator'!K16)),TRUE,FALSE),"PerfectMsg",IF(NOT(ISERROR('#_GDP Growth and Deflator'!K16)),IF(ISERROR('GDP Growth and Deflator'!K16),TRUE,FALSE),FALSE),"StuErrorMsg",IF(TYPE('#_GDP Growth and Deflator'!K16)&lt;&gt;TYPE('GDP Growth and Deflator'!K16),TRUE,FALSE),"WrongTypeMsg",IF(_xlfn.ISFORMULA('#_GDP Growth and Deflator'!K16),IF(NOT(_xlfn.ISFORMULA('GDP Growth and Deflator'!K16)),TRUE),FALSE),"MissingFormulaMsg",IF(NOT(AND(ISNUMBER(FIND("[",_xlfn.FORMULATEXT('#_GDP Growth and Deflator'!K16))),ISNUMBER(FIND("!",_xlfn.FORMULATEXT('#_GDP Growth and Deflator'!K16))))),AND(ISNUMBER(FIND("[",_xlfn.FORMULATEXT('GDP Growth and Deflator'!K16))),ISNUMBER(FIND("!",_xlfn.FORMULATEXT('GDP Growth and Deflator'!K16)))),FALSE),"ExternalRefsMsg",IF(ISNUMBER('#_GDP Growth and Deflator'!K16),IF(ABS('#_GDP Growth and Deflator'!K16-'GDP Growth and Deflator'!K16)&gt;0.00001,TRUE,FALSE),IF('#_GDP Growth and Deflator'!K16&lt;&gt;'GDP Growth and Deflator'!K16,TRUE,FALSE)),IF(ISNUMBER('#_GDP Growth and Deflator'!K16),IF('#_GDP Growth and Deflator'!K16&gt;'GDP Growth and Deflator'!K16,"TooLow","TooHigh"),"WrongAnswer"),NOT(_xlfn.ISFORMULA('#_GDP Growth and Deflator'!K16)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Deflator'!K16),_xlfn.FORMULATEXT('GDP Growth and Deflator'!K16),'GDP Growth and Deflator'!K16),"9","#"),"8","#"),"7","#"),"6","#"),"5","#"),"4","#"),"3","#"),"2","#"),"1","#"),"0","#"),CHAR(10),""),"$",""),"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Deflator'!K16),_xlfn.FORMULATEXT('GDP Growth and Deflator'!K16),'GDP Growth and Deflator'!K16),"9","#"),"8","#"),"7","#"),"6","#"),"5","#"),"4","#"),"3","#"),"2","#"),"1","#"),"0","#"),CHAR(10),""),"$",""),"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Deflator'!K16),_xlfn.FORMULATEXT('#_GDP Growth and Deflator'!K16),'#_GDP Growth and Deflator'!K16),"9","#"),"8","#"),"7","#"),"6","#"),"5","#"),"4","#"),"3","#"),"2","#"),"1","#"),"0","#"),CHAR(10),""),"$",""),"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Deflator'!K16),_xlfn.FORMULATEXT('#_GDP Growth and Deflator'!K16),'#_GDP Growth and Deflator'!K16),"9","#"),"8","#"),"7","#"),"6","#"),"5","#"),"4","#"),"3","#"),"2","#"),"1","#"),"0","#"),CHAR(10),""),"$",""),"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Deflator'!K16),_xlfn.FORMULATEXT('GDP Growth and Deflator'!K16),'GDP Growth and Deflator'!K16))-LEN(SUBSTITUTE(IF(_xlfn.ISFORMULA('GDP Growth and Deflator'!K16),_xlfn.FORMULATEXT('GDP Growth and Deflator'!K16),'GDP Growth and Deflator'!K16),"""",""))&gt;LEN(IF(_xlfn.ISFORMULA('#_GDP Growth and Deflator'!K16),_xlfn.FORMULATEXT('#_GDP Growth and Deflator'!K16),'#_GDP Growth and Deflator'!K16))-LEN(SUBSTITUTE(IF(_xlfn.ISFORMULA('#_GDP Growth and Deflator'!K16),_xlfn.FORMULATEXT('#_GDP Growth and Deflator'!K16),'#_GDP Growth and Deflator'!K16),"""","")),TRUE,FALSE),"HardQuoteMsg",IF(LEN(IF(_xlfn.ISFORMULA('GDP Growth and Deflator'!K16),_xlfn.FORMULATEXT('GDP Growth and Deflator'!K16),'GDP Growth and Deflator'!K16))-LEN(SUBSTITUTE(IF(_xlfn.ISFORMULA('GDP Growth and Deflator'!K16),_xlfn.FORMULATEXT('GDP Growth and Deflator'!K16),'GDP Growth and Deflator'!K16),"$",""))&lt;0.5*(LEN(IF(_xlfn.ISFORMULA('#_GDP Growth and Deflator'!K16),_xlfn.FORMULATEXT('#_GDP Growth and Deflator'!K16),'#_GDP Growth and Deflator'!K16))-LEN(SUBSTITUTE(IF(_xlfn.ISFORMULA('#_GDP Growth and Deflator'!K16),_xlfn.FORMULATEXT('#_GDP Growth and Deflator'!K16),'#_GDP Growth and Deflator'!K16),"$",""))),TRUE,FALSE),"MissingAbsMsg",TRUE,"PerfectMsg")</f>
        <v/>
      </c>
    </row>
    <row r="17" spans="5:11" s="62" customFormat="1" x14ac:dyDescent="0.15">
      <c r="E17" s="66">
        <v>0</v>
      </c>
      <c r="F17" s="84">
        <v>0</v>
      </c>
      <c r="G17" s="71" t="str">
        <f ca="1">_xlfn.IFS(ISBLANK('GDP Growth and Deflator'!G17),"",IF(NOT(ISNA('#_GDP Growth and Deflator'!G17)),IF(ISNA('GDP Growth and Deflator'!G17),TRUE,FALSE),FALSE),"StuNAMsg",IF(AND(ISNA('#_GDP Growth and Deflator'!G17),ISNA('GDP Growth and Deflator'!G17)),TRUE,FALSE),"PerfectMsg",IF(NOT(ISERROR('#_GDP Growth and Deflator'!G17)),IF(ISERROR('GDP Growth and Deflator'!G17),TRUE,FALSE),FALSE),"StuErrorMsg",IF(TYPE('#_GDP Growth and Deflator'!G17)&lt;&gt;TYPE('GDP Growth and Deflator'!G17),TRUE,FALSE),"WrongTypeMsg",IF(_xlfn.ISFORMULA('#_GDP Growth and Deflator'!G17),IF(NOT(_xlfn.ISFORMULA('GDP Growth and Deflator'!G17)),TRUE),FALSE),"MissingFormulaMsg",IF(NOT(AND(ISNUMBER(FIND("[",_xlfn.FORMULATEXT('#_GDP Growth and Deflator'!G17))),ISNUMBER(FIND("!",_xlfn.FORMULATEXT('#_GDP Growth and Deflator'!G17))))),AND(ISNUMBER(FIND("[",_xlfn.FORMULATEXT('GDP Growth and Deflator'!G17))),ISNUMBER(FIND("!",_xlfn.FORMULATEXT('GDP Growth and Deflator'!G17)))),FALSE),"ExternalRefsMsg",IF(ISNUMBER('#_GDP Growth and Deflator'!G17),IF(ABS('#_GDP Growth and Deflator'!G17-'GDP Growth and Deflator'!G17)&gt;0.00001,TRUE,FALSE),IF('#_GDP Growth and Deflator'!G17&lt;&gt;'GDP Growth and Deflator'!G17,TRUE,FALSE)),IF(ISNUMBER('#_GDP Growth and Deflator'!G17),IF('#_GDP Growth and Deflator'!G17&gt;'GDP Growth and Deflator'!G17,"TooLow","TooHigh"),"WrongAnswer"),NOT(_xlfn.ISFORMULA('#_GDP Growth and Deflator'!G17)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Deflator'!G17),_xlfn.FORMULATEXT('GDP Growth and Deflator'!G17),'GDP Growth and Deflator'!G17),"9","#"),"8","#"),"7","#"),"6","#"),"5","#"),"4","#"),"3","#"),"2","#"),"1","#"),"0","#"),CHAR(10),""),"$",""),"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Deflator'!G17),_xlfn.FORMULATEXT('GDP Growth and Deflator'!G17),'GDP Growth and Deflator'!G17),"9","#"),"8","#"),"7","#"),"6","#"),"5","#"),"4","#"),"3","#"),"2","#"),"1","#"),"0","#"),CHAR(10),""),"$",""),"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Deflator'!G17),_xlfn.FORMULATEXT('#_GDP Growth and Deflator'!G17),'#_GDP Growth and Deflator'!G17),"9","#"),"8","#"),"7","#"),"6","#"),"5","#"),"4","#"),"3","#"),"2","#"),"1","#"),"0","#"),CHAR(10),""),"$",""),"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Deflator'!G17),_xlfn.FORMULATEXT('#_GDP Growth and Deflator'!G17),'#_GDP Growth and Deflator'!G17),"9","#"),"8","#"),"7","#"),"6","#"),"5","#"),"4","#"),"3","#"),"2","#"),"1","#"),"0","#"),CHAR(10),""),"$",""),"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Deflator'!G17),_xlfn.FORMULATEXT('GDP Growth and Deflator'!G17),'GDP Growth and Deflator'!G17))-LEN(SUBSTITUTE(IF(_xlfn.ISFORMULA('GDP Growth and Deflator'!G17),_xlfn.FORMULATEXT('GDP Growth and Deflator'!G17),'GDP Growth and Deflator'!G17),"""",""))&gt;LEN(IF(_xlfn.ISFORMULA('#_GDP Growth and Deflator'!G17),_xlfn.FORMULATEXT('#_GDP Growth and Deflator'!G17),'#_GDP Growth and Deflator'!G17))-LEN(SUBSTITUTE(IF(_xlfn.ISFORMULA('#_GDP Growth and Deflator'!G17),_xlfn.FORMULATEXT('#_GDP Growth and Deflator'!G17),'#_GDP Growth and Deflator'!G17),"""","")),TRUE,FALSE),"HardQuoteMsg",IF(LEN(IF(_xlfn.ISFORMULA('GDP Growth and Deflator'!G17),_xlfn.FORMULATEXT('GDP Growth and Deflator'!G17),'GDP Growth and Deflator'!G17))-LEN(SUBSTITUTE(IF(_xlfn.ISFORMULA('GDP Growth and Deflator'!G17),_xlfn.FORMULATEXT('GDP Growth and Deflator'!G17),'GDP Growth and Deflator'!G17),"$",""))&lt;0.5*(LEN(IF(_xlfn.ISFORMULA('#_GDP Growth and Deflator'!G17),_xlfn.FORMULATEXT('#_GDP Growth and Deflator'!G17),'#_GDP Growth and Deflator'!G17))-LEN(SUBSTITUTE(IF(_xlfn.ISFORMULA('#_GDP Growth and Deflator'!G17),_xlfn.FORMULATEXT('#_GDP Growth and Deflator'!G17),'#_GDP Growth and Deflator'!G17),"$",""))),TRUE,FALSE),"MissingAbsMsg",TRUE,"PerfectMsg")</f>
        <v/>
      </c>
      <c r="H17" s="84">
        <v>0</v>
      </c>
      <c r="I17" s="71" t="str">
        <f ca="1">_xlfn.IFS(ISBLANK('GDP Growth and Deflator'!I17),"",IF(NOT(ISNA('#_GDP Growth and Deflator'!I17)),IF(ISNA('GDP Growth and Deflator'!I17),TRUE,FALSE),FALSE),"StuNAMsg",IF(AND(ISNA('#_GDP Growth and Deflator'!I17),ISNA('GDP Growth and Deflator'!I17)),TRUE,FALSE),"PerfectMsg",IF(NOT(ISERROR('#_GDP Growth and Deflator'!I17)),IF(ISERROR('GDP Growth and Deflator'!I17),TRUE,FALSE),FALSE),"StuErrorMsg",IF(TYPE('#_GDP Growth and Deflator'!I17)&lt;&gt;TYPE('GDP Growth and Deflator'!I17),TRUE,FALSE),"WrongTypeMsg",IF(_xlfn.ISFORMULA('#_GDP Growth and Deflator'!I17),IF(NOT(_xlfn.ISFORMULA('GDP Growth and Deflator'!I17)),TRUE),FALSE),"MissingFormulaMsg",IF(NOT(AND(ISNUMBER(FIND("[",_xlfn.FORMULATEXT('#_GDP Growth and Deflator'!I17))),ISNUMBER(FIND("!",_xlfn.FORMULATEXT('#_GDP Growth and Deflator'!I17))))),AND(ISNUMBER(FIND("[",_xlfn.FORMULATEXT('GDP Growth and Deflator'!I17))),ISNUMBER(FIND("!",_xlfn.FORMULATEXT('GDP Growth and Deflator'!I17)))),FALSE),"ExternalRefsMsg",IF(ISNUMBER('#_GDP Growth and Deflator'!I17),IF(ABS('#_GDP Growth and Deflator'!I17-'GDP Growth and Deflator'!I17)&gt;0.00001,TRUE,FALSE),IF('#_GDP Growth and Deflator'!I17&lt;&gt;'GDP Growth and Deflator'!I17,TRUE,FALSE)),IF(ISNUMBER('#_GDP Growth and Deflator'!I17),IF('#_GDP Growth and Deflator'!I17&gt;'GDP Growth and Deflator'!I17,"TooLow","TooHigh"),"WrongAnswer"),NOT(_xlfn.ISFORMULA('#_GDP Growth and Deflator'!I17)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Deflator'!I17),_xlfn.FORMULATEXT('GDP Growth and Deflator'!I17),'GDP Growth and Deflator'!I17),"9","#"),"8","#"),"7","#"),"6","#"),"5","#"),"4","#"),"3","#"),"2","#"),"1","#"),"0","#"),CHAR(10),""),"$",""),"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Deflator'!I17),_xlfn.FORMULATEXT('GDP Growth and Deflator'!I17),'GDP Growth and Deflator'!I17),"9","#"),"8","#"),"7","#"),"6","#"),"5","#"),"4","#"),"3","#"),"2","#"),"1","#"),"0","#"),CHAR(10),""),"$",""),"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Deflator'!I17),_xlfn.FORMULATEXT('#_GDP Growth and Deflator'!I17),'#_GDP Growth and Deflator'!I17),"9","#"),"8","#"),"7","#"),"6","#"),"5","#"),"4","#"),"3","#"),"2","#"),"1","#"),"0","#"),CHAR(10),""),"$",""),"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Deflator'!I17),_xlfn.FORMULATEXT('#_GDP Growth and Deflator'!I17),'#_GDP Growth and Deflator'!I17),"9","#"),"8","#"),"7","#"),"6","#"),"5","#"),"4","#"),"3","#"),"2","#"),"1","#"),"0","#"),CHAR(10),""),"$",""),"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Deflator'!I17),_xlfn.FORMULATEXT('GDP Growth and Deflator'!I17),'GDP Growth and Deflator'!I17))-LEN(SUBSTITUTE(IF(_xlfn.ISFORMULA('GDP Growth and Deflator'!I17),_xlfn.FORMULATEXT('GDP Growth and Deflator'!I17),'GDP Growth and Deflator'!I17),"""",""))&gt;LEN(IF(_xlfn.ISFORMULA('#_GDP Growth and Deflator'!I17),_xlfn.FORMULATEXT('#_GDP Growth and Deflator'!I17),'#_GDP Growth and Deflator'!I17))-LEN(SUBSTITUTE(IF(_xlfn.ISFORMULA('#_GDP Growth and Deflator'!I17),_xlfn.FORMULATEXT('#_GDP Growth and Deflator'!I17),'#_GDP Growth and Deflator'!I17),"""","")),TRUE,FALSE),"HardQuoteMsg",IF(LEN(IF(_xlfn.ISFORMULA('GDP Growth and Deflator'!I17),_xlfn.FORMULATEXT('GDP Growth and Deflator'!I17),'GDP Growth and Deflator'!I17))-LEN(SUBSTITUTE(IF(_xlfn.ISFORMULA('GDP Growth and Deflator'!I17),_xlfn.FORMULATEXT('GDP Growth and Deflator'!I17),'GDP Growth and Deflator'!I17),"$",""))&lt;0.5*(LEN(IF(_xlfn.ISFORMULA('#_GDP Growth and Deflator'!I17),_xlfn.FORMULATEXT('#_GDP Growth and Deflator'!I17),'#_GDP Growth and Deflator'!I17))-LEN(SUBSTITUTE(IF(_xlfn.ISFORMULA('#_GDP Growth and Deflator'!I17),_xlfn.FORMULATEXT('#_GDP Growth and Deflator'!I17),'#_GDP Growth and Deflator'!I17),"$",""))),TRUE,FALSE),"MissingAbsMsg",TRUE,"PerfectMsg")</f>
        <v/>
      </c>
      <c r="J17" s="87" t="str">
        <f ca="1">_xlfn.IFS(ISBLANK('GDP Growth and Deflator'!J17),"",IF(NOT(ISNA('#_GDP Growth and Deflator'!J17)),IF(ISNA('GDP Growth and Deflator'!J17),TRUE,FALSE),FALSE),"StuNAMsg",IF(AND(ISNA('#_GDP Growth and Deflator'!J17),ISNA('GDP Growth and Deflator'!J17)),TRUE,FALSE),"PerfectMsg",IF(NOT(ISERROR('#_GDP Growth and Deflator'!J17)),IF(ISERROR('GDP Growth and Deflator'!J17),TRUE,FALSE),FALSE),"StuErrorMsg",IF(TYPE('#_GDP Growth and Deflator'!J17)&lt;&gt;TYPE('GDP Growth and Deflator'!J17),TRUE,FALSE),"WrongTypeMsg",IF(_xlfn.ISFORMULA('#_GDP Growth and Deflator'!J17),IF(NOT(_xlfn.ISFORMULA('GDP Growth and Deflator'!J17)),TRUE),FALSE),"MissingFormulaMsg",IF(NOT(AND(ISNUMBER(FIND("[",_xlfn.FORMULATEXT('#_GDP Growth and Deflator'!J17))),ISNUMBER(FIND("!",_xlfn.FORMULATEXT('#_GDP Growth and Deflator'!J17))))),AND(ISNUMBER(FIND("[",_xlfn.FORMULATEXT('GDP Growth and Deflator'!J17))),ISNUMBER(FIND("!",_xlfn.FORMULATEXT('GDP Growth and Deflator'!J17)))),FALSE),"ExternalRefsMsg",IF(ISNUMBER('#_GDP Growth and Deflator'!J17),IF(ABS('#_GDP Growth and Deflator'!J17-'GDP Growth and Deflator'!J17)&gt;0.00001,TRUE,FALSE),IF('#_GDP Growth and Deflator'!J17&lt;&gt;'GDP Growth and Deflator'!J17,TRUE,FALSE)),IF(ISNUMBER('#_GDP Growth and Deflator'!J17),IF('#_GDP Growth and Deflator'!J17&gt;'GDP Growth and Deflator'!J17,"TooLow","TooHigh"),"WrongAnswer"),NOT(_xlfn.ISFORMULA('#_GDP Growth and Deflator'!J17)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Deflator'!J17),_xlfn.FORMULATEXT('GDP Growth and Deflator'!J17),'GDP Growth and Deflator'!J17),"9","#"),"8","#"),"7","#"),"6","#"),"5","#"),"4","#"),"3","#"),"2","#"),"1","#"),"0","#"),CHAR(10),""),"$",""),"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Deflator'!J17),_xlfn.FORMULATEXT('GDP Growth and Deflator'!J17),'GDP Growth and Deflator'!J17),"9","#"),"8","#"),"7","#"),"6","#"),"5","#"),"4","#"),"3","#"),"2","#"),"1","#"),"0","#"),CHAR(10),""),"$",""),"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Deflator'!J17),_xlfn.FORMULATEXT('#_GDP Growth and Deflator'!J17),'#_GDP Growth and Deflator'!J17),"9","#"),"8","#"),"7","#"),"6","#"),"5","#"),"4","#"),"3","#"),"2","#"),"1","#"),"0","#"),CHAR(10),""),"$",""),"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Deflator'!J17),_xlfn.FORMULATEXT('#_GDP Growth and Deflator'!J17),'#_GDP Growth and Deflator'!J17),"9","#"),"8","#"),"7","#"),"6","#"),"5","#"),"4","#"),"3","#"),"2","#"),"1","#"),"0","#"),CHAR(10),""),"$",""),"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Deflator'!J17),_xlfn.FORMULATEXT('GDP Growth and Deflator'!J17),'GDP Growth and Deflator'!J17))-LEN(SUBSTITUTE(IF(_xlfn.ISFORMULA('GDP Growth and Deflator'!J17),_xlfn.FORMULATEXT('GDP Growth and Deflator'!J17),'GDP Growth and Deflator'!J17),"""",""))&gt;LEN(IF(_xlfn.ISFORMULA('#_GDP Growth and Deflator'!J17),_xlfn.FORMULATEXT('#_GDP Growth and Deflator'!J17),'#_GDP Growth and Deflator'!J17))-LEN(SUBSTITUTE(IF(_xlfn.ISFORMULA('#_GDP Growth and Deflator'!J17),_xlfn.FORMULATEXT('#_GDP Growth and Deflator'!J17),'#_GDP Growth and Deflator'!J17),"""","")),TRUE,FALSE),"HardQuoteMsg",IF(LEN(IF(_xlfn.ISFORMULA('GDP Growth and Deflator'!J17),_xlfn.FORMULATEXT('GDP Growth and Deflator'!J17),'GDP Growth and Deflator'!J17))-LEN(SUBSTITUTE(IF(_xlfn.ISFORMULA('GDP Growth and Deflator'!J17),_xlfn.FORMULATEXT('GDP Growth and Deflator'!J17),'GDP Growth and Deflator'!J17),"$",""))&lt;0.5*(LEN(IF(_xlfn.ISFORMULA('#_GDP Growth and Deflator'!J17),_xlfn.FORMULATEXT('#_GDP Growth and Deflator'!J17),'#_GDP Growth and Deflator'!J17))-LEN(SUBSTITUTE(IF(_xlfn.ISFORMULA('#_GDP Growth and Deflator'!J17),_xlfn.FORMULATEXT('#_GDP Growth and Deflator'!J17),'#_GDP Growth and Deflator'!J17),"$",""))),TRUE,FALSE),"MissingAbsMsg",TRUE,"PerfectMsg")</f>
        <v/>
      </c>
      <c r="K17" s="71" t="str">
        <f ca="1">_xlfn.IFS(ISBLANK('GDP Growth and Deflator'!K17),"",IF(NOT(ISNA('#_GDP Growth and Deflator'!K17)),IF(ISNA('GDP Growth and Deflator'!K17),TRUE,FALSE),FALSE),"StuNAMsg",IF(AND(ISNA('#_GDP Growth and Deflator'!K17),ISNA('GDP Growth and Deflator'!K17)),TRUE,FALSE),"PerfectMsg",IF(NOT(ISERROR('#_GDP Growth and Deflator'!K17)),IF(ISERROR('GDP Growth and Deflator'!K17),TRUE,FALSE),FALSE),"StuErrorMsg",IF(TYPE('#_GDP Growth and Deflator'!K17)&lt;&gt;TYPE('GDP Growth and Deflator'!K17),TRUE,FALSE),"WrongTypeMsg",IF(_xlfn.ISFORMULA('#_GDP Growth and Deflator'!K17),IF(NOT(_xlfn.ISFORMULA('GDP Growth and Deflator'!K17)),TRUE),FALSE),"MissingFormulaMsg",IF(NOT(AND(ISNUMBER(FIND("[",_xlfn.FORMULATEXT('#_GDP Growth and Deflator'!K17))),ISNUMBER(FIND("!",_xlfn.FORMULATEXT('#_GDP Growth and Deflator'!K17))))),AND(ISNUMBER(FIND("[",_xlfn.FORMULATEXT('GDP Growth and Deflator'!K17))),ISNUMBER(FIND("!",_xlfn.FORMULATEXT('GDP Growth and Deflator'!K17)))),FALSE),"ExternalRefsMsg",IF(ISNUMBER('#_GDP Growth and Deflator'!K17),IF(ABS('#_GDP Growth and Deflator'!K17-'GDP Growth and Deflator'!K17)&gt;0.00001,TRUE,FALSE),IF('#_GDP Growth and Deflator'!K17&lt;&gt;'GDP Growth and Deflator'!K17,TRUE,FALSE)),IF(ISNUMBER('#_GDP Growth and Deflator'!K17),IF('#_GDP Growth and Deflator'!K17&gt;'GDP Growth and Deflator'!K17,"TooLow","TooHigh"),"WrongAnswer"),NOT(_xlfn.ISFORMULA('#_GDP Growth and Deflator'!K17)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Deflator'!K17),_xlfn.FORMULATEXT('GDP Growth and Deflator'!K17),'GDP Growth and Deflator'!K17),"9","#"),"8","#"),"7","#"),"6","#"),"5","#"),"4","#"),"3","#"),"2","#"),"1","#"),"0","#"),CHAR(10),""),"$",""),"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Deflator'!K17),_xlfn.FORMULATEXT('GDP Growth and Deflator'!K17),'GDP Growth and Deflator'!K17),"9","#"),"8","#"),"7","#"),"6","#"),"5","#"),"4","#"),"3","#"),"2","#"),"1","#"),"0","#"),CHAR(10),""),"$",""),"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Deflator'!K17),_xlfn.FORMULATEXT('#_GDP Growth and Deflator'!K17),'#_GDP Growth and Deflator'!K17),"9","#"),"8","#"),"7","#"),"6","#"),"5","#"),"4","#"),"3","#"),"2","#"),"1","#"),"0","#"),CHAR(10),""),"$",""),"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Deflator'!K17),_xlfn.FORMULATEXT('#_GDP Growth and Deflator'!K17),'#_GDP Growth and Deflator'!K17),"9","#"),"8","#"),"7","#"),"6","#"),"5","#"),"4","#"),"3","#"),"2","#"),"1","#"),"0","#"),CHAR(10),""),"$",""),"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Deflator'!K17),_xlfn.FORMULATEXT('GDP Growth and Deflator'!K17),'GDP Growth and Deflator'!K17))-LEN(SUBSTITUTE(IF(_xlfn.ISFORMULA('GDP Growth and Deflator'!K17),_xlfn.FORMULATEXT('GDP Growth and Deflator'!K17),'GDP Growth and Deflator'!K17),"""",""))&gt;LEN(IF(_xlfn.ISFORMULA('#_GDP Growth and Deflator'!K17),_xlfn.FORMULATEXT('#_GDP Growth and Deflator'!K17),'#_GDP Growth and Deflator'!K17))-LEN(SUBSTITUTE(IF(_xlfn.ISFORMULA('#_GDP Growth and Deflator'!K17),_xlfn.FORMULATEXT('#_GDP Growth and Deflator'!K17),'#_GDP Growth and Deflator'!K17),"""","")),TRUE,FALSE),"HardQuoteMsg",IF(LEN(IF(_xlfn.ISFORMULA('GDP Growth and Deflator'!K17),_xlfn.FORMULATEXT('GDP Growth and Deflator'!K17),'GDP Growth and Deflator'!K17))-LEN(SUBSTITUTE(IF(_xlfn.ISFORMULA('GDP Growth and Deflator'!K17),_xlfn.FORMULATEXT('GDP Growth and Deflator'!K17),'GDP Growth and Deflator'!K17),"$",""))&lt;0.5*(LEN(IF(_xlfn.ISFORMULA('#_GDP Growth and Deflator'!K17),_xlfn.FORMULATEXT('#_GDP Growth and Deflator'!K17),'#_GDP Growth and Deflator'!K17))-LEN(SUBSTITUTE(IF(_xlfn.ISFORMULA('#_GDP Growth and Deflator'!K17),_xlfn.FORMULATEXT('#_GDP Growth and Deflator'!K17),'#_GDP Growth and Deflator'!K17),"$",""))),TRUE,FALSE),"MissingAbsMsg",TRUE,"PerfectMsg")</f>
        <v/>
      </c>
    </row>
    <row r="18" spans="5:11" s="62" customFormat="1" x14ac:dyDescent="0.15">
      <c r="E18" s="66">
        <v>0</v>
      </c>
      <c r="F18" s="84">
        <v>0</v>
      </c>
      <c r="G18" s="71" t="str">
        <f ca="1">_xlfn.IFS(ISBLANK('GDP Growth and Deflator'!G18),"",IF(NOT(ISNA('#_GDP Growth and Deflator'!G18)),IF(ISNA('GDP Growth and Deflator'!G18),TRUE,FALSE),FALSE),"StuNAMsg",IF(AND(ISNA('#_GDP Growth and Deflator'!G18),ISNA('GDP Growth and Deflator'!G18)),TRUE,FALSE),"PerfectMsg",IF(NOT(ISERROR('#_GDP Growth and Deflator'!G18)),IF(ISERROR('GDP Growth and Deflator'!G18),TRUE,FALSE),FALSE),"StuErrorMsg",IF(TYPE('#_GDP Growth and Deflator'!G18)&lt;&gt;TYPE('GDP Growth and Deflator'!G18),TRUE,FALSE),"WrongTypeMsg",IF(_xlfn.ISFORMULA('#_GDP Growth and Deflator'!G18),IF(NOT(_xlfn.ISFORMULA('GDP Growth and Deflator'!G18)),TRUE),FALSE),"MissingFormulaMsg",IF(NOT(AND(ISNUMBER(FIND("[",_xlfn.FORMULATEXT('#_GDP Growth and Deflator'!G18))),ISNUMBER(FIND("!",_xlfn.FORMULATEXT('#_GDP Growth and Deflator'!G18))))),AND(ISNUMBER(FIND("[",_xlfn.FORMULATEXT('GDP Growth and Deflator'!G18))),ISNUMBER(FIND("!",_xlfn.FORMULATEXT('GDP Growth and Deflator'!G18)))),FALSE),"ExternalRefsMsg",IF(ISNUMBER('#_GDP Growth and Deflator'!G18),IF(ABS('#_GDP Growth and Deflator'!G18-'GDP Growth and Deflator'!G18)&gt;0.00001,TRUE,FALSE),IF('#_GDP Growth and Deflator'!G18&lt;&gt;'GDP Growth and Deflator'!G18,TRUE,FALSE)),IF(ISNUMBER('#_GDP Growth and Deflator'!G18),IF('#_GDP Growth and Deflator'!G18&gt;'GDP Growth and Deflator'!G18,"TooLow","TooHigh"),"WrongAnswer"),NOT(_xlfn.ISFORMULA('#_GDP Growth and Deflator'!G18)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Deflator'!G18),_xlfn.FORMULATEXT('GDP Growth and Deflator'!G18),'GDP Growth and Deflator'!G18),"9","#"),"8","#"),"7","#"),"6","#"),"5","#"),"4","#"),"3","#"),"2","#"),"1","#"),"0","#"),CHAR(10),""),"$",""),"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Deflator'!G18),_xlfn.FORMULATEXT('GDP Growth and Deflator'!G18),'GDP Growth and Deflator'!G18),"9","#"),"8","#"),"7","#"),"6","#"),"5","#"),"4","#"),"3","#"),"2","#"),"1","#"),"0","#"),CHAR(10),""),"$",""),"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Deflator'!G18),_xlfn.FORMULATEXT('#_GDP Growth and Deflator'!G18),'#_GDP Growth and Deflator'!G18),"9","#"),"8","#"),"7","#"),"6","#"),"5","#"),"4","#"),"3","#"),"2","#"),"1","#"),"0","#"),CHAR(10),""),"$",""),"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Deflator'!G18),_xlfn.FORMULATEXT('#_GDP Growth and Deflator'!G18),'#_GDP Growth and Deflator'!G18),"9","#"),"8","#"),"7","#"),"6","#"),"5","#"),"4","#"),"3","#"),"2","#"),"1","#"),"0","#"),CHAR(10),""),"$",""),"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Deflator'!G18),_xlfn.FORMULATEXT('GDP Growth and Deflator'!G18),'GDP Growth and Deflator'!G18))-LEN(SUBSTITUTE(IF(_xlfn.ISFORMULA('GDP Growth and Deflator'!G18),_xlfn.FORMULATEXT('GDP Growth and Deflator'!G18),'GDP Growth and Deflator'!G18),"""",""))&gt;LEN(IF(_xlfn.ISFORMULA('#_GDP Growth and Deflator'!G18),_xlfn.FORMULATEXT('#_GDP Growth and Deflator'!G18),'#_GDP Growth and Deflator'!G18))-LEN(SUBSTITUTE(IF(_xlfn.ISFORMULA('#_GDP Growth and Deflator'!G18),_xlfn.FORMULATEXT('#_GDP Growth and Deflator'!G18),'#_GDP Growth and Deflator'!G18),"""","")),TRUE,FALSE),"HardQuoteMsg",IF(LEN(IF(_xlfn.ISFORMULA('GDP Growth and Deflator'!G18),_xlfn.FORMULATEXT('GDP Growth and Deflator'!G18),'GDP Growth and Deflator'!G18))-LEN(SUBSTITUTE(IF(_xlfn.ISFORMULA('GDP Growth and Deflator'!G18),_xlfn.FORMULATEXT('GDP Growth and Deflator'!G18),'GDP Growth and Deflator'!G18),"$",""))&lt;0.5*(LEN(IF(_xlfn.ISFORMULA('#_GDP Growth and Deflator'!G18),_xlfn.FORMULATEXT('#_GDP Growth and Deflator'!G18),'#_GDP Growth and Deflator'!G18))-LEN(SUBSTITUTE(IF(_xlfn.ISFORMULA('#_GDP Growth and Deflator'!G18),_xlfn.FORMULATEXT('#_GDP Growth and Deflator'!G18),'#_GDP Growth and Deflator'!G18),"$",""))),TRUE,FALSE),"MissingAbsMsg",TRUE,"PerfectMsg")</f>
        <v/>
      </c>
      <c r="H18" s="84">
        <v>0</v>
      </c>
      <c r="I18" s="71" t="str">
        <f ca="1">_xlfn.IFS(ISBLANK('GDP Growth and Deflator'!I18),"",IF(NOT(ISNA('#_GDP Growth and Deflator'!I18)),IF(ISNA('GDP Growth and Deflator'!I18),TRUE,FALSE),FALSE),"StuNAMsg",IF(AND(ISNA('#_GDP Growth and Deflator'!I18),ISNA('GDP Growth and Deflator'!I18)),TRUE,FALSE),"PerfectMsg",IF(NOT(ISERROR('#_GDP Growth and Deflator'!I18)),IF(ISERROR('GDP Growth and Deflator'!I18),TRUE,FALSE),FALSE),"StuErrorMsg",IF(TYPE('#_GDP Growth and Deflator'!I18)&lt;&gt;TYPE('GDP Growth and Deflator'!I18),TRUE,FALSE),"WrongTypeMsg",IF(_xlfn.ISFORMULA('#_GDP Growth and Deflator'!I18),IF(NOT(_xlfn.ISFORMULA('GDP Growth and Deflator'!I18)),TRUE),FALSE),"MissingFormulaMsg",IF(NOT(AND(ISNUMBER(FIND("[",_xlfn.FORMULATEXT('#_GDP Growth and Deflator'!I18))),ISNUMBER(FIND("!",_xlfn.FORMULATEXT('#_GDP Growth and Deflator'!I18))))),AND(ISNUMBER(FIND("[",_xlfn.FORMULATEXT('GDP Growth and Deflator'!I18))),ISNUMBER(FIND("!",_xlfn.FORMULATEXT('GDP Growth and Deflator'!I18)))),FALSE),"ExternalRefsMsg",IF(ISNUMBER('#_GDP Growth and Deflator'!I18),IF(ABS('#_GDP Growth and Deflator'!I18-'GDP Growth and Deflator'!I18)&gt;0.00001,TRUE,FALSE),IF('#_GDP Growth and Deflator'!I18&lt;&gt;'GDP Growth and Deflator'!I18,TRUE,FALSE)),IF(ISNUMBER('#_GDP Growth and Deflator'!I18),IF('#_GDP Growth and Deflator'!I18&gt;'GDP Growth and Deflator'!I18,"TooLow","TooHigh"),"WrongAnswer"),NOT(_xlfn.ISFORMULA('#_GDP Growth and Deflator'!I18)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Deflator'!I18),_xlfn.FORMULATEXT('GDP Growth and Deflator'!I18),'GDP Growth and Deflator'!I18),"9","#"),"8","#"),"7","#"),"6","#"),"5","#"),"4","#"),"3","#"),"2","#"),"1","#"),"0","#"),CHAR(10),""),"$",""),"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Deflator'!I18),_xlfn.FORMULATEXT('GDP Growth and Deflator'!I18),'GDP Growth and Deflator'!I18),"9","#"),"8","#"),"7","#"),"6","#"),"5","#"),"4","#"),"3","#"),"2","#"),"1","#"),"0","#"),CHAR(10),""),"$",""),"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Deflator'!I18),_xlfn.FORMULATEXT('#_GDP Growth and Deflator'!I18),'#_GDP Growth and Deflator'!I18),"9","#"),"8","#"),"7","#"),"6","#"),"5","#"),"4","#"),"3","#"),"2","#"),"1","#"),"0","#"),CHAR(10),""),"$",""),"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Deflator'!I18),_xlfn.FORMULATEXT('#_GDP Growth and Deflator'!I18),'#_GDP Growth and Deflator'!I18),"9","#"),"8","#"),"7","#"),"6","#"),"5","#"),"4","#"),"3","#"),"2","#"),"1","#"),"0","#"),CHAR(10),""),"$",""),"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Deflator'!I18),_xlfn.FORMULATEXT('GDP Growth and Deflator'!I18),'GDP Growth and Deflator'!I18))-LEN(SUBSTITUTE(IF(_xlfn.ISFORMULA('GDP Growth and Deflator'!I18),_xlfn.FORMULATEXT('GDP Growth and Deflator'!I18),'GDP Growth and Deflator'!I18),"""",""))&gt;LEN(IF(_xlfn.ISFORMULA('#_GDP Growth and Deflator'!I18),_xlfn.FORMULATEXT('#_GDP Growth and Deflator'!I18),'#_GDP Growth and Deflator'!I18))-LEN(SUBSTITUTE(IF(_xlfn.ISFORMULA('#_GDP Growth and Deflator'!I18),_xlfn.FORMULATEXT('#_GDP Growth and Deflator'!I18),'#_GDP Growth and Deflator'!I18),"""","")),TRUE,FALSE),"HardQuoteMsg",IF(LEN(IF(_xlfn.ISFORMULA('GDP Growth and Deflator'!I18),_xlfn.FORMULATEXT('GDP Growth and Deflator'!I18),'GDP Growth and Deflator'!I18))-LEN(SUBSTITUTE(IF(_xlfn.ISFORMULA('GDP Growth and Deflator'!I18),_xlfn.FORMULATEXT('GDP Growth and Deflator'!I18),'GDP Growth and Deflator'!I18),"$",""))&lt;0.5*(LEN(IF(_xlfn.ISFORMULA('#_GDP Growth and Deflator'!I18),_xlfn.FORMULATEXT('#_GDP Growth and Deflator'!I18),'#_GDP Growth and Deflator'!I18))-LEN(SUBSTITUTE(IF(_xlfn.ISFORMULA('#_GDP Growth and Deflator'!I18),_xlfn.FORMULATEXT('#_GDP Growth and Deflator'!I18),'#_GDP Growth and Deflator'!I18),"$",""))),TRUE,FALSE),"MissingAbsMsg",TRUE,"PerfectMsg")</f>
        <v/>
      </c>
      <c r="J18" s="87" t="str">
        <f ca="1">_xlfn.IFS(ISBLANK('GDP Growth and Deflator'!J18),"",IF(NOT(ISNA('#_GDP Growth and Deflator'!J18)),IF(ISNA('GDP Growth and Deflator'!J18),TRUE,FALSE),FALSE),"StuNAMsg",IF(AND(ISNA('#_GDP Growth and Deflator'!J18),ISNA('GDP Growth and Deflator'!J18)),TRUE,FALSE),"PerfectMsg",IF(NOT(ISERROR('#_GDP Growth and Deflator'!J18)),IF(ISERROR('GDP Growth and Deflator'!J18),TRUE,FALSE),FALSE),"StuErrorMsg",IF(TYPE('#_GDP Growth and Deflator'!J18)&lt;&gt;TYPE('GDP Growth and Deflator'!J18),TRUE,FALSE),"WrongTypeMsg",IF(_xlfn.ISFORMULA('#_GDP Growth and Deflator'!J18),IF(NOT(_xlfn.ISFORMULA('GDP Growth and Deflator'!J18)),TRUE),FALSE),"MissingFormulaMsg",IF(NOT(AND(ISNUMBER(FIND("[",_xlfn.FORMULATEXT('#_GDP Growth and Deflator'!J18))),ISNUMBER(FIND("!",_xlfn.FORMULATEXT('#_GDP Growth and Deflator'!J18))))),AND(ISNUMBER(FIND("[",_xlfn.FORMULATEXT('GDP Growth and Deflator'!J18))),ISNUMBER(FIND("!",_xlfn.FORMULATEXT('GDP Growth and Deflator'!J18)))),FALSE),"ExternalRefsMsg",IF(ISNUMBER('#_GDP Growth and Deflator'!J18),IF(ABS('#_GDP Growth and Deflator'!J18-'GDP Growth and Deflator'!J18)&gt;0.00001,TRUE,FALSE),IF('#_GDP Growth and Deflator'!J18&lt;&gt;'GDP Growth and Deflator'!J18,TRUE,FALSE)),IF(ISNUMBER('#_GDP Growth and Deflator'!J18),IF('#_GDP Growth and Deflator'!J18&gt;'GDP Growth and Deflator'!J18,"TooLow","TooHigh"),"WrongAnswer"),NOT(_xlfn.ISFORMULA('#_GDP Growth and Deflator'!J18)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Deflator'!J18),_xlfn.FORMULATEXT('GDP Growth and Deflator'!J18),'GDP Growth and Deflator'!J18),"9","#"),"8","#"),"7","#"),"6","#"),"5","#"),"4","#"),"3","#"),"2","#"),"1","#"),"0","#"),CHAR(10),""),"$",""),"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Deflator'!J18),_xlfn.FORMULATEXT('GDP Growth and Deflator'!J18),'GDP Growth and Deflator'!J18),"9","#"),"8","#"),"7","#"),"6","#"),"5","#"),"4","#"),"3","#"),"2","#"),"1","#"),"0","#"),CHAR(10),""),"$",""),"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Deflator'!J18),_xlfn.FORMULATEXT('#_GDP Growth and Deflator'!J18),'#_GDP Growth and Deflator'!J18),"9","#"),"8","#"),"7","#"),"6","#"),"5","#"),"4","#"),"3","#"),"2","#"),"1","#"),"0","#"),CHAR(10),""),"$",""),"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Deflator'!J18),_xlfn.FORMULATEXT('#_GDP Growth and Deflator'!J18),'#_GDP Growth and Deflator'!J18),"9","#"),"8","#"),"7","#"),"6","#"),"5","#"),"4","#"),"3","#"),"2","#"),"1","#"),"0","#"),CHAR(10),""),"$",""),"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Deflator'!J18),_xlfn.FORMULATEXT('GDP Growth and Deflator'!J18),'GDP Growth and Deflator'!J18))-LEN(SUBSTITUTE(IF(_xlfn.ISFORMULA('GDP Growth and Deflator'!J18),_xlfn.FORMULATEXT('GDP Growth and Deflator'!J18),'GDP Growth and Deflator'!J18),"""",""))&gt;LEN(IF(_xlfn.ISFORMULA('#_GDP Growth and Deflator'!J18),_xlfn.FORMULATEXT('#_GDP Growth and Deflator'!J18),'#_GDP Growth and Deflator'!J18))-LEN(SUBSTITUTE(IF(_xlfn.ISFORMULA('#_GDP Growth and Deflator'!J18),_xlfn.FORMULATEXT('#_GDP Growth and Deflator'!J18),'#_GDP Growth and Deflator'!J18),"""","")),TRUE,FALSE),"HardQuoteMsg",IF(LEN(IF(_xlfn.ISFORMULA('GDP Growth and Deflator'!J18),_xlfn.FORMULATEXT('GDP Growth and Deflator'!J18),'GDP Growth and Deflator'!J18))-LEN(SUBSTITUTE(IF(_xlfn.ISFORMULA('GDP Growth and Deflator'!J18),_xlfn.FORMULATEXT('GDP Growth and Deflator'!J18),'GDP Growth and Deflator'!J18),"$",""))&lt;0.5*(LEN(IF(_xlfn.ISFORMULA('#_GDP Growth and Deflator'!J18),_xlfn.FORMULATEXT('#_GDP Growth and Deflator'!J18),'#_GDP Growth and Deflator'!J18))-LEN(SUBSTITUTE(IF(_xlfn.ISFORMULA('#_GDP Growth and Deflator'!J18),_xlfn.FORMULATEXT('#_GDP Growth and Deflator'!J18),'#_GDP Growth and Deflator'!J18),"$",""))),TRUE,FALSE),"MissingAbsMsg",TRUE,"PerfectMsg")</f>
        <v/>
      </c>
      <c r="K18" s="71" t="str">
        <f ca="1">_xlfn.IFS(ISBLANK('GDP Growth and Deflator'!K18),"",IF(NOT(ISNA('#_GDP Growth and Deflator'!K18)),IF(ISNA('GDP Growth and Deflator'!K18),TRUE,FALSE),FALSE),"StuNAMsg",IF(AND(ISNA('#_GDP Growth and Deflator'!K18),ISNA('GDP Growth and Deflator'!K18)),TRUE,FALSE),"PerfectMsg",IF(NOT(ISERROR('#_GDP Growth and Deflator'!K18)),IF(ISERROR('GDP Growth and Deflator'!K18),TRUE,FALSE),FALSE),"StuErrorMsg",IF(TYPE('#_GDP Growth and Deflator'!K18)&lt;&gt;TYPE('GDP Growth and Deflator'!K18),TRUE,FALSE),"WrongTypeMsg",IF(_xlfn.ISFORMULA('#_GDP Growth and Deflator'!K18),IF(NOT(_xlfn.ISFORMULA('GDP Growth and Deflator'!K18)),TRUE),FALSE),"MissingFormulaMsg",IF(NOT(AND(ISNUMBER(FIND("[",_xlfn.FORMULATEXT('#_GDP Growth and Deflator'!K18))),ISNUMBER(FIND("!",_xlfn.FORMULATEXT('#_GDP Growth and Deflator'!K18))))),AND(ISNUMBER(FIND("[",_xlfn.FORMULATEXT('GDP Growth and Deflator'!K18))),ISNUMBER(FIND("!",_xlfn.FORMULATEXT('GDP Growth and Deflator'!K18)))),FALSE),"ExternalRefsMsg",IF(ISNUMBER('#_GDP Growth and Deflator'!K18),IF(ABS('#_GDP Growth and Deflator'!K18-'GDP Growth and Deflator'!K18)&gt;0.00001,TRUE,FALSE),IF('#_GDP Growth and Deflator'!K18&lt;&gt;'GDP Growth and Deflator'!K18,TRUE,FALSE)),IF(ISNUMBER('#_GDP Growth and Deflator'!K18),IF('#_GDP Growth and Deflator'!K18&gt;'GDP Growth and Deflator'!K18,"TooLow","TooHigh"),"WrongAnswer"),NOT(_xlfn.ISFORMULA('#_GDP Growth and Deflator'!K18)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Deflator'!K18),_xlfn.FORMULATEXT('GDP Growth and Deflator'!K18),'GDP Growth and Deflator'!K18),"9","#"),"8","#"),"7","#"),"6","#"),"5","#"),"4","#"),"3","#"),"2","#"),"1","#"),"0","#"),CHAR(10),""),"$",""),"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Deflator'!K18),_xlfn.FORMULATEXT('GDP Growth and Deflator'!K18),'GDP Growth and Deflator'!K18),"9","#"),"8","#"),"7","#"),"6","#"),"5","#"),"4","#"),"3","#"),"2","#"),"1","#"),"0","#"),CHAR(10),""),"$",""),"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Deflator'!K18),_xlfn.FORMULATEXT('#_GDP Growth and Deflator'!K18),'#_GDP Growth and Deflator'!K18),"9","#"),"8","#"),"7","#"),"6","#"),"5","#"),"4","#"),"3","#"),"2","#"),"1","#"),"0","#"),CHAR(10),""),"$",""),"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Deflator'!K18),_xlfn.FORMULATEXT('#_GDP Growth and Deflator'!K18),'#_GDP Growth and Deflator'!K18),"9","#"),"8","#"),"7","#"),"6","#"),"5","#"),"4","#"),"3","#"),"2","#"),"1","#"),"0","#"),CHAR(10),""),"$",""),"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Deflator'!K18),_xlfn.FORMULATEXT('GDP Growth and Deflator'!K18),'GDP Growth and Deflator'!K18))-LEN(SUBSTITUTE(IF(_xlfn.ISFORMULA('GDP Growth and Deflator'!K18),_xlfn.FORMULATEXT('GDP Growth and Deflator'!K18),'GDP Growth and Deflator'!K18),"""",""))&gt;LEN(IF(_xlfn.ISFORMULA('#_GDP Growth and Deflator'!K18),_xlfn.FORMULATEXT('#_GDP Growth and Deflator'!K18),'#_GDP Growth and Deflator'!K18))-LEN(SUBSTITUTE(IF(_xlfn.ISFORMULA('#_GDP Growth and Deflator'!K18),_xlfn.FORMULATEXT('#_GDP Growth and Deflator'!K18),'#_GDP Growth and Deflator'!K18),"""","")),TRUE,FALSE),"HardQuoteMsg",IF(LEN(IF(_xlfn.ISFORMULA('GDP Growth and Deflator'!K18),_xlfn.FORMULATEXT('GDP Growth and Deflator'!K18),'GDP Growth and Deflator'!K18))-LEN(SUBSTITUTE(IF(_xlfn.ISFORMULA('GDP Growth and Deflator'!K18),_xlfn.FORMULATEXT('GDP Growth and Deflator'!K18),'GDP Growth and Deflator'!K18),"$",""))&lt;0.5*(LEN(IF(_xlfn.ISFORMULA('#_GDP Growth and Deflator'!K18),_xlfn.FORMULATEXT('#_GDP Growth and Deflator'!K18),'#_GDP Growth and Deflator'!K18))-LEN(SUBSTITUTE(IF(_xlfn.ISFORMULA('#_GDP Growth and Deflator'!K18),_xlfn.FORMULATEXT('#_GDP Growth and Deflator'!K18),'#_GDP Growth and Deflator'!K18),"$",""))),TRUE,FALSE),"MissingAbsMsg",TRUE,"PerfectMsg")</f>
        <v/>
      </c>
    </row>
    <row r="19" spans="5:11" s="62" customFormat="1" x14ac:dyDescent="0.15">
      <c r="E19" s="66">
        <v>0</v>
      </c>
      <c r="F19" s="84">
        <v>0</v>
      </c>
      <c r="G19" s="71" t="str">
        <f ca="1">_xlfn.IFS(ISBLANK('GDP Growth and Deflator'!G19),"",IF(NOT(ISNA('#_GDP Growth and Deflator'!G19)),IF(ISNA('GDP Growth and Deflator'!G19),TRUE,FALSE),FALSE),"StuNAMsg",IF(AND(ISNA('#_GDP Growth and Deflator'!G19),ISNA('GDP Growth and Deflator'!G19)),TRUE,FALSE),"PerfectMsg",IF(NOT(ISERROR('#_GDP Growth and Deflator'!G19)),IF(ISERROR('GDP Growth and Deflator'!G19),TRUE,FALSE),FALSE),"StuErrorMsg",IF(TYPE('#_GDP Growth and Deflator'!G19)&lt;&gt;TYPE('GDP Growth and Deflator'!G19),TRUE,FALSE),"WrongTypeMsg",IF(_xlfn.ISFORMULA('#_GDP Growth and Deflator'!G19),IF(NOT(_xlfn.ISFORMULA('GDP Growth and Deflator'!G19)),TRUE),FALSE),"MissingFormulaMsg",IF(NOT(AND(ISNUMBER(FIND("[",_xlfn.FORMULATEXT('#_GDP Growth and Deflator'!G19))),ISNUMBER(FIND("!",_xlfn.FORMULATEXT('#_GDP Growth and Deflator'!G19))))),AND(ISNUMBER(FIND("[",_xlfn.FORMULATEXT('GDP Growth and Deflator'!G19))),ISNUMBER(FIND("!",_xlfn.FORMULATEXT('GDP Growth and Deflator'!G19)))),FALSE),"ExternalRefsMsg",IF(ISNUMBER('#_GDP Growth and Deflator'!G19),IF(ABS('#_GDP Growth and Deflator'!G19-'GDP Growth and Deflator'!G19)&gt;0.00001,TRUE,FALSE),IF('#_GDP Growth and Deflator'!G19&lt;&gt;'GDP Growth and Deflator'!G19,TRUE,FALSE)),IF(ISNUMBER('#_GDP Growth and Deflator'!G19),IF('#_GDP Growth and Deflator'!G19&gt;'GDP Growth and Deflator'!G19,"TooLow","TooHigh"),"WrongAnswer"),NOT(_xlfn.ISFORMULA('#_GDP Growth and Deflator'!G19)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Deflator'!G19),_xlfn.FORMULATEXT('GDP Growth and Deflator'!G19),'GDP Growth and Deflator'!G19),"9","#"),"8","#"),"7","#"),"6","#"),"5","#"),"4","#"),"3","#"),"2","#"),"1","#"),"0","#"),CHAR(10),""),"$",""),"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Deflator'!G19),_xlfn.FORMULATEXT('GDP Growth and Deflator'!G19),'GDP Growth and Deflator'!G19),"9","#"),"8","#"),"7","#"),"6","#"),"5","#"),"4","#"),"3","#"),"2","#"),"1","#"),"0","#"),CHAR(10),""),"$",""),"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Deflator'!G19),_xlfn.FORMULATEXT('#_GDP Growth and Deflator'!G19),'#_GDP Growth and Deflator'!G19),"9","#"),"8","#"),"7","#"),"6","#"),"5","#"),"4","#"),"3","#"),"2","#"),"1","#"),"0","#"),CHAR(10),""),"$",""),"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Deflator'!G19),_xlfn.FORMULATEXT('#_GDP Growth and Deflator'!G19),'#_GDP Growth and Deflator'!G19),"9","#"),"8","#"),"7","#"),"6","#"),"5","#"),"4","#"),"3","#"),"2","#"),"1","#"),"0","#"),CHAR(10),""),"$",""),"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Deflator'!G19),_xlfn.FORMULATEXT('GDP Growth and Deflator'!G19),'GDP Growth and Deflator'!G19))-LEN(SUBSTITUTE(IF(_xlfn.ISFORMULA('GDP Growth and Deflator'!G19),_xlfn.FORMULATEXT('GDP Growth and Deflator'!G19),'GDP Growth and Deflator'!G19),"""",""))&gt;LEN(IF(_xlfn.ISFORMULA('#_GDP Growth and Deflator'!G19),_xlfn.FORMULATEXT('#_GDP Growth and Deflator'!G19),'#_GDP Growth and Deflator'!G19))-LEN(SUBSTITUTE(IF(_xlfn.ISFORMULA('#_GDP Growth and Deflator'!G19),_xlfn.FORMULATEXT('#_GDP Growth and Deflator'!G19),'#_GDP Growth and Deflator'!G19),"""","")),TRUE,FALSE),"HardQuoteMsg",IF(LEN(IF(_xlfn.ISFORMULA('GDP Growth and Deflator'!G19),_xlfn.FORMULATEXT('GDP Growth and Deflator'!G19),'GDP Growth and Deflator'!G19))-LEN(SUBSTITUTE(IF(_xlfn.ISFORMULA('GDP Growth and Deflator'!G19),_xlfn.FORMULATEXT('GDP Growth and Deflator'!G19),'GDP Growth and Deflator'!G19),"$",""))&lt;0.5*(LEN(IF(_xlfn.ISFORMULA('#_GDP Growth and Deflator'!G19),_xlfn.FORMULATEXT('#_GDP Growth and Deflator'!G19),'#_GDP Growth and Deflator'!G19))-LEN(SUBSTITUTE(IF(_xlfn.ISFORMULA('#_GDP Growth and Deflator'!G19),_xlfn.FORMULATEXT('#_GDP Growth and Deflator'!G19),'#_GDP Growth and Deflator'!G19),"$",""))),TRUE,FALSE),"MissingAbsMsg",TRUE,"PerfectMsg")</f>
        <v/>
      </c>
      <c r="H19" s="84">
        <v>0</v>
      </c>
      <c r="I19" s="71" t="str">
        <f ca="1">_xlfn.IFS(ISBLANK('GDP Growth and Deflator'!I19),"",IF(NOT(ISNA('#_GDP Growth and Deflator'!I19)),IF(ISNA('GDP Growth and Deflator'!I19),TRUE,FALSE),FALSE),"StuNAMsg",IF(AND(ISNA('#_GDP Growth and Deflator'!I19),ISNA('GDP Growth and Deflator'!I19)),TRUE,FALSE),"PerfectMsg",IF(NOT(ISERROR('#_GDP Growth and Deflator'!I19)),IF(ISERROR('GDP Growth and Deflator'!I19),TRUE,FALSE),FALSE),"StuErrorMsg",IF(TYPE('#_GDP Growth and Deflator'!I19)&lt;&gt;TYPE('GDP Growth and Deflator'!I19),TRUE,FALSE),"WrongTypeMsg",IF(_xlfn.ISFORMULA('#_GDP Growth and Deflator'!I19),IF(NOT(_xlfn.ISFORMULA('GDP Growth and Deflator'!I19)),TRUE),FALSE),"MissingFormulaMsg",IF(NOT(AND(ISNUMBER(FIND("[",_xlfn.FORMULATEXT('#_GDP Growth and Deflator'!I19))),ISNUMBER(FIND("!",_xlfn.FORMULATEXT('#_GDP Growth and Deflator'!I19))))),AND(ISNUMBER(FIND("[",_xlfn.FORMULATEXT('GDP Growth and Deflator'!I19))),ISNUMBER(FIND("!",_xlfn.FORMULATEXT('GDP Growth and Deflator'!I19)))),FALSE),"ExternalRefsMsg",IF(ISNUMBER('#_GDP Growth and Deflator'!I19),IF(ABS('#_GDP Growth and Deflator'!I19-'GDP Growth and Deflator'!I19)&gt;0.00001,TRUE,FALSE),IF('#_GDP Growth and Deflator'!I19&lt;&gt;'GDP Growth and Deflator'!I19,TRUE,FALSE)),IF(ISNUMBER('#_GDP Growth and Deflator'!I19),IF('#_GDP Growth and Deflator'!I19&gt;'GDP Growth and Deflator'!I19,"TooLow","TooHigh"),"WrongAnswer"),NOT(_xlfn.ISFORMULA('#_GDP Growth and Deflator'!I19)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Deflator'!I19),_xlfn.FORMULATEXT('GDP Growth and Deflator'!I19),'GDP Growth and Deflator'!I19),"9","#"),"8","#"),"7","#"),"6","#"),"5","#"),"4","#"),"3","#"),"2","#"),"1","#"),"0","#"),CHAR(10),""),"$",""),"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Deflator'!I19),_xlfn.FORMULATEXT('GDP Growth and Deflator'!I19),'GDP Growth and Deflator'!I19),"9","#"),"8","#"),"7","#"),"6","#"),"5","#"),"4","#"),"3","#"),"2","#"),"1","#"),"0","#"),CHAR(10),""),"$",""),"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Deflator'!I19),_xlfn.FORMULATEXT('#_GDP Growth and Deflator'!I19),'#_GDP Growth and Deflator'!I19),"9","#"),"8","#"),"7","#"),"6","#"),"5","#"),"4","#"),"3","#"),"2","#"),"1","#"),"0","#"),CHAR(10),""),"$",""),"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Deflator'!I19),_xlfn.FORMULATEXT('#_GDP Growth and Deflator'!I19),'#_GDP Growth and Deflator'!I19),"9","#"),"8","#"),"7","#"),"6","#"),"5","#"),"4","#"),"3","#"),"2","#"),"1","#"),"0","#"),CHAR(10),""),"$",""),"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Deflator'!I19),_xlfn.FORMULATEXT('GDP Growth and Deflator'!I19),'GDP Growth and Deflator'!I19))-LEN(SUBSTITUTE(IF(_xlfn.ISFORMULA('GDP Growth and Deflator'!I19),_xlfn.FORMULATEXT('GDP Growth and Deflator'!I19),'GDP Growth and Deflator'!I19),"""",""))&gt;LEN(IF(_xlfn.ISFORMULA('#_GDP Growth and Deflator'!I19),_xlfn.FORMULATEXT('#_GDP Growth and Deflator'!I19),'#_GDP Growth and Deflator'!I19))-LEN(SUBSTITUTE(IF(_xlfn.ISFORMULA('#_GDP Growth and Deflator'!I19),_xlfn.FORMULATEXT('#_GDP Growth and Deflator'!I19),'#_GDP Growth and Deflator'!I19),"""","")),TRUE,FALSE),"HardQuoteMsg",IF(LEN(IF(_xlfn.ISFORMULA('GDP Growth and Deflator'!I19),_xlfn.FORMULATEXT('GDP Growth and Deflator'!I19),'GDP Growth and Deflator'!I19))-LEN(SUBSTITUTE(IF(_xlfn.ISFORMULA('GDP Growth and Deflator'!I19),_xlfn.FORMULATEXT('GDP Growth and Deflator'!I19),'GDP Growth and Deflator'!I19),"$",""))&lt;0.5*(LEN(IF(_xlfn.ISFORMULA('#_GDP Growth and Deflator'!I19),_xlfn.FORMULATEXT('#_GDP Growth and Deflator'!I19),'#_GDP Growth and Deflator'!I19))-LEN(SUBSTITUTE(IF(_xlfn.ISFORMULA('#_GDP Growth and Deflator'!I19),_xlfn.FORMULATEXT('#_GDP Growth and Deflator'!I19),'#_GDP Growth and Deflator'!I19),"$",""))),TRUE,FALSE),"MissingAbsMsg",TRUE,"PerfectMsg")</f>
        <v/>
      </c>
      <c r="J19" s="87" t="str">
        <f ca="1">_xlfn.IFS(ISBLANK('GDP Growth and Deflator'!J19),"",IF(NOT(ISNA('#_GDP Growth and Deflator'!J19)),IF(ISNA('GDP Growth and Deflator'!J19),TRUE,FALSE),FALSE),"StuNAMsg",IF(AND(ISNA('#_GDP Growth and Deflator'!J19),ISNA('GDP Growth and Deflator'!J19)),TRUE,FALSE),"PerfectMsg",IF(NOT(ISERROR('#_GDP Growth and Deflator'!J19)),IF(ISERROR('GDP Growth and Deflator'!J19),TRUE,FALSE),FALSE),"StuErrorMsg",IF(TYPE('#_GDP Growth and Deflator'!J19)&lt;&gt;TYPE('GDP Growth and Deflator'!J19),TRUE,FALSE),"WrongTypeMsg",IF(_xlfn.ISFORMULA('#_GDP Growth and Deflator'!J19),IF(NOT(_xlfn.ISFORMULA('GDP Growth and Deflator'!J19)),TRUE),FALSE),"MissingFormulaMsg",IF(NOT(AND(ISNUMBER(FIND("[",_xlfn.FORMULATEXT('#_GDP Growth and Deflator'!J19))),ISNUMBER(FIND("!",_xlfn.FORMULATEXT('#_GDP Growth and Deflator'!J19))))),AND(ISNUMBER(FIND("[",_xlfn.FORMULATEXT('GDP Growth and Deflator'!J19))),ISNUMBER(FIND("!",_xlfn.FORMULATEXT('GDP Growth and Deflator'!J19)))),FALSE),"ExternalRefsMsg",IF(ISNUMBER('#_GDP Growth and Deflator'!J19),IF(ABS('#_GDP Growth and Deflator'!J19-'GDP Growth and Deflator'!J19)&gt;0.00001,TRUE,FALSE),IF('#_GDP Growth and Deflator'!J19&lt;&gt;'GDP Growth and Deflator'!J19,TRUE,FALSE)),IF(ISNUMBER('#_GDP Growth and Deflator'!J19),IF('#_GDP Growth and Deflator'!J19&gt;'GDP Growth and Deflator'!J19,"TooLow","TooHigh"),"WrongAnswer"),NOT(_xlfn.ISFORMULA('#_GDP Growth and Deflator'!J19)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Deflator'!J19),_xlfn.FORMULATEXT('GDP Growth and Deflator'!J19),'GDP Growth and Deflator'!J19),"9","#"),"8","#"),"7","#"),"6","#"),"5","#"),"4","#"),"3","#"),"2","#"),"1","#"),"0","#"),CHAR(10),""),"$",""),"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Deflator'!J19),_xlfn.FORMULATEXT('GDP Growth and Deflator'!J19),'GDP Growth and Deflator'!J19),"9","#"),"8","#"),"7","#"),"6","#"),"5","#"),"4","#"),"3","#"),"2","#"),"1","#"),"0","#"),CHAR(10),""),"$",""),"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Deflator'!J19),_xlfn.FORMULATEXT('#_GDP Growth and Deflator'!J19),'#_GDP Growth and Deflator'!J19),"9","#"),"8","#"),"7","#"),"6","#"),"5","#"),"4","#"),"3","#"),"2","#"),"1","#"),"0","#"),CHAR(10),""),"$",""),"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Deflator'!J19),_xlfn.FORMULATEXT('#_GDP Growth and Deflator'!J19),'#_GDP Growth and Deflator'!J19),"9","#"),"8","#"),"7","#"),"6","#"),"5","#"),"4","#"),"3","#"),"2","#"),"1","#"),"0","#"),CHAR(10),""),"$",""),"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Deflator'!J19),_xlfn.FORMULATEXT('GDP Growth and Deflator'!J19),'GDP Growth and Deflator'!J19))-LEN(SUBSTITUTE(IF(_xlfn.ISFORMULA('GDP Growth and Deflator'!J19),_xlfn.FORMULATEXT('GDP Growth and Deflator'!J19),'GDP Growth and Deflator'!J19),"""",""))&gt;LEN(IF(_xlfn.ISFORMULA('#_GDP Growth and Deflator'!J19),_xlfn.FORMULATEXT('#_GDP Growth and Deflator'!J19),'#_GDP Growth and Deflator'!J19))-LEN(SUBSTITUTE(IF(_xlfn.ISFORMULA('#_GDP Growth and Deflator'!J19),_xlfn.FORMULATEXT('#_GDP Growth and Deflator'!J19),'#_GDP Growth and Deflator'!J19),"""","")),TRUE,FALSE),"HardQuoteMsg",IF(LEN(IF(_xlfn.ISFORMULA('GDP Growth and Deflator'!J19),_xlfn.FORMULATEXT('GDP Growth and Deflator'!J19),'GDP Growth and Deflator'!J19))-LEN(SUBSTITUTE(IF(_xlfn.ISFORMULA('GDP Growth and Deflator'!J19),_xlfn.FORMULATEXT('GDP Growth and Deflator'!J19),'GDP Growth and Deflator'!J19),"$",""))&lt;0.5*(LEN(IF(_xlfn.ISFORMULA('#_GDP Growth and Deflator'!J19),_xlfn.FORMULATEXT('#_GDP Growth and Deflator'!J19),'#_GDP Growth and Deflator'!J19))-LEN(SUBSTITUTE(IF(_xlfn.ISFORMULA('#_GDP Growth and Deflator'!J19),_xlfn.FORMULATEXT('#_GDP Growth and Deflator'!J19),'#_GDP Growth and Deflator'!J19),"$",""))),TRUE,FALSE),"MissingAbsMsg",TRUE,"PerfectMsg")</f>
        <v/>
      </c>
      <c r="K19" s="71" t="str">
        <f ca="1">_xlfn.IFS(ISBLANK('GDP Growth and Deflator'!K19),"",IF(NOT(ISNA('#_GDP Growth and Deflator'!K19)),IF(ISNA('GDP Growth and Deflator'!K19),TRUE,FALSE),FALSE),"StuNAMsg",IF(AND(ISNA('#_GDP Growth and Deflator'!K19),ISNA('GDP Growth and Deflator'!K19)),TRUE,FALSE),"PerfectMsg",IF(NOT(ISERROR('#_GDP Growth and Deflator'!K19)),IF(ISERROR('GDP Growth and Deflator'!K19),TRUE,FALSE),FALSE),"StuErrorMsg",IF(TYPE('#_GDP Growth and Deflator'!K19)&lt;&gt;TYPE('GDP Growth and Deflator'!K19),TRUE,FALSE),"WrongTypeMsg",IF(_xlfn.ISFORMULA('#_GDP Growth and Deflator'!K19),IF(NOT(_xlfn.ISFORMULA('GDP Growth and Deflator'!K19)),TRUE),FALSE),"MissingFormulaMsg",IF(NOT(AND(ISNUMBER(FIND("[",_xlfn.FORMULATEXT('#_GDP Growth and Deflator'!K19))),ISNUMBER(FIND("!",_xlfn.FORMULATEXT('#_GDP Growth and Deflator'!K19))))),AND(ISNUMBER(FIND("[",_xlfn.FORMULATEXT('GDP Growth and Deflator'!K19))),ISNUMBER(FIND("!",_xlfn.FORMULATEXT('GDP Growth and Deflator'!K19)))),FALSE),"ExternalRefsMsg",IF(ISNUMBER('#_GDP Growth and Deflator'!K19),IF(ABS('#_GDP Growth and Deflator'!K19-'GDP Growth and Deflator'!K19)&gt;0.00001,TRUE,FALSE),IF('#_GDP Growth and Deflator'!K19&lt;&gt;'GDP Growth and Deflator'!K19,TRUE,FALSE)),IF(ISNUMBER('#_GDP Growth and Deflator'!K19),IF('#_GDP Growth and Deflator'!K19&gt;'GDP Growth and Deflator'!K19,"TooLow","TooHigh"),"WrongAnswer"),NOT(_xlfn.ISFORMULA('#_GDP Growth and Deflator'!K19)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Deflator'!K19),_xlfn.FORMULATEXT('GDP Growth and Deflator'!K19),'GDP Growth and Deflator'!K19),"9","#"),"8","#"),"7","#"),"6","#"),"5","#"),"4","#"),"3","#"),"2","#"),"1","#"),"0","#"),CHAR(10),""),"$",""),"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Deflator'!K19),_xlfn.FORMULATEXT('GDP Growth and Deflator'!K19),'GDP Growth and Deflator'!K19),"9","#"),"8","#"),"7","#"),"6","#"),"5","#"),"4","#"),"3","#"),"2","#"),"1","#"),"0","#"),CHAR(10),""),"$",""),"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Deflator'!K19),_xlfn.FORMULATEXT('#_GDP Growth and Deflator'!K19),'#_GDP Growth and Deflator'!K19),"9","#"),"8","#"),"7","#"),"6","#"),"5","#"),"4","#"),"3","#"),"2","#"),"1","#"),"0","#"),CHAR(10),""),"$",""),"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Deflator'!K19),_xlfn.FORMULATEXT('#_GDP Growth and Deflator'!K19),'#_GDP Growth and Deflator'!K19),"9","#"),"8","#"),"7","#"),"6","#"),"5","#"),"4","#"),"3","#"),"2","#"),"1","#"),"0","#"),CHAR(10),""),"$",""),"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Deflator'!K19),_xlfn.FORMULATEXT('GDP Growth and Deflator'!K19),'GDP Growth and Deflator'!K19))-LEN(SUBSTITUTE(IF(_xlfn.ISFORMULA('GDP Growth and Deflator'!K19),_xlfn.FORMULATEXT('GDP Growth and Deflator'!K19),'GDP Growth and Deflator'!K19),"""",""))&gt;LEN(IF(_xlfn.ISFORMULA('#_GDP Growth and Deflator'!K19),_xlfn.FORMULATEXT('#_GDP Growth and Deflator'!K19),'#_GDP Growth and Deflator'!K19))-LEN(SUBSTITUTE(IF(_xlfn.ISFORMULA('#_GDP Growth and Deflator'!K19),_xlfn.FORMULATEXT('#_GDP Growth and Deflator'!K19),'#_GDP Growth and Deflator'!K19),"""","")),TRUE,FALSE),"HardQuoteMsg",IF(LEN(IF(_xlfn.ISFORMULA('GDP Growth and Deflator'!K19),_xlfn.FORMULATEXT('GDP Growth and Deflator'!K19),'GDP Growth and Deflator'!K19))-LEN(SUBSTITUTE(IF(_xlfn.ISFORMULA('GDP Growth and Deflator'!K19),_xlfn.FORMULATEXT('GDP Growth and Deflator'!K19),'GDP Growth and Deflator'!K19),"$",""))&lt;0.5*(LEN(IF(_xlfn.ISFORMULA('#_GDP Growth and Deflator'!K19),_xlfn.FORMULATEXT('#_GDP Growth and Deflator'!K19),'#_GDP Growth and Deflator'!K19))-LEN(SUBSTITUTE(IF(_xlfn.ISFORMULA('#_GDP Growth and Deflator'!K19),_xlfn.FORMULATEXT('#_GDP Growth and Deflator'!K19),'#_GDP Growth and Deflator'!K19),"$",""))),TRUE,FALSE),"MissingAbsMsg",TRUE,"PerfectMsg")</f>
        <v/>
      </c>
    </row>
    <row r="20" spans="5:11" s="62" customFormat="1" x14ac:dyDescent="0.15">
      <c r="E20" s="66">
        <v>0</v>
      </c>
      <c r="F20" s="84">
        <v>0</v>
      </c>
      <c r="G20" s="71" t="str">
        <f ca="1">_xlfn.IFS(ISBLANK('GDP Growth and Deflator'!G20),"",IF(NOT(ISNA('#_GDP Growth and Deflator'!G20)),IF(ISNA('GDP Growth and Deflator'!G20),TRUE,FALSE),FALSE),"StuNAMsg",IF(AND(ISNA('#_GDP Growth and Deflator'!G20),ISNA('GDP Growth and Deflator'!G20)),TRUE,FALSE),"PerfectMsg",IF(NOT(ISERROR('#_GDP Growth and Deflator'!G20)),IF(ISERROR('GDP Growth and Deflator'!G20),TRUE,FALSE),FALSE),"StuErrorMsg",IF(TYPE('#_GDP Growth and Deflator'!G20)&lt;&gt;TYPE('GDP Growth and Deflator'!G20),TRUE,FALSE),"WrongTypeMsg",IF(_xlfn.ISFORMULA('#_GDP Growth and Deflator'!G20),IF(NOT(_xlfn.ISFORMULA('GDP Growth and Deflator'!G20)),TRUE),FALSE),"MissingFormulaMsg",IF(NOT(AND(ISNUMBER(FIND("[",_xlfn.FORMULATEXT('#_GDP Growth and Deflator'!G20))),ISNUMBER(FIND("!",_xlfn.FORMULATEXT('#_GDP Growth and Deflator'!G20))))),AND(ISNUMBER(FIND("[",_xlfn.FORMULATEXT('GDP Growth and Deflator'!G20))),ISNUMBER(FIND("!",_xlfn.FORMULATEXT('GDP Growth and Deflator'!G20)))),FALSE),"ExternalRefsMsg",IF(ISNUMBER('#_GDP Growth and Deflator'!G20),IF(ABS('#_GDP Growth and Deflator'!G20-'GDP Growth and Deflator'!G20)&gt;0.00001,TRUE,FALSE),IF('#_GDP Growth and Deflator'!G20&lt;&gt;'GDP Growth and Deflator'!G20,TRUE,FALSE)),IF(ISNUMBER('#_GDP Growth and Deflator'!G20),IF('#_GDP Growth and Deflator'!G20&gt;'GDP Growth and Deflator'!G20,"TooLow","TooHigh"),"WrongAnswer"),NOT(_xlfn.ISFORMULA('#_GDP Growth and Deflator'!G20)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Deflator'!G20),_xlfn.FORMULATEXT('GDP Growth and Deflator'!G20),'GDP Growth and Deflator'!G20),"9","#"),"8","#"),"7","#"),"6","#"),"5","#"),"4","#"),"3","#"),"2","#"),"1","#"),"0","#"),CHAR(10),""),"$",""),"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Deflator'!G20),_xlfn.FORMULATEXT('GDP Growth and Deflator'!G20),'GDP Growth and Deflator'!G20),"9","#"),"8","#"),"7","#"),"6","#"),"5","#"),"4","#"),"3","#"),"2","#"),"1","#"),"0","#"),CHAR(10),""),"$",""),"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Deflator'!G20),_xlfn.FORMULATEXT('#_GDP Growth and Deflator'!G20),'#_GDP Growth and Deflator'!G20),"9","#"),"8","#"),"7","#"),"6","#"),"5","#"),"4","#"),"3","#"),"2","#"),"1","#"),"0","#"),CHAR(10),""),"$",""),"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Deflator'!G20),_xlfn.FORMULATEXT('#_GDP Growth and Deflator'!G20),'#_GDP Growth and Deflator'!G20),"9","#"),"8","#"),"7","#"),"6","#"),"5","#"),"4","#"),"3","#"),"2","#"),"1","#"),"0","#"),CHAR(10),""),"$",""),"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Deflator'!G20),_xlfn.FORMULATEXT('GDP Growth and Deflator'!G20),'GDP Growth and Deflator'!G20))-LEN(SUBSTITUTE(IF(_xlfn.ISFORMULA('GDP Growth and Deflator'!G20),_xlfn.FORMULATEXT('GDP Growth and Deflator'!G20),'GDP Growth and Deflator'!G20),"""",""))&gt;LEN(IF(_xlfn.ISFORMULA('#_GDP Growth and Deflator'!G20),_xlfn.FORMULATEXT('#_GDP Growth and Deflator'!G20),'#_GDP Growth and Deflator'!G20))-LEN(SUBSTITUTE(IF(_xlfn.ISFORMULA('#_GDP Growth and Deflator'!G20),_xlfn.FORMULATEXT('#_GDP Growth and Deflator'!G20),'#_GDP Growth and Deflator'!G20),"""","")),TRUE,FALSE),"HardQuoteMsg",IF(LEN(IF(_xlfn.ISFORMULA('GDP Growth and Deflator'!G20),_xlfn.FORMULATEXT('GDP Growth and Deflator'!G20),'GDP Growth and Deflator'!G20))-LEN(SUBSTITUTE(IF(_xlfn.ISFORMULA('GDP Growth and Deflator'!G20),_xlfn.FORMULATEXT('GDP Growth and Deflator'!G20),'GDP Growth and Deflator'!G20),"$",""))&lt;0.5*(LEN(IF(_xlfn.ISFORMULA('#_GDP Growth and Deflator'!G20),_xlfn.FORMULATEXT('#_GDP Growth and Deflator'!G20),'#_GDP Growth and Deflator'!G20))-LEN(SUBSTITUTE(IF(_xlfn.ISFORMULA('#_GDP Growth and Deflator'!G20),_xlfn.FORMULATEXT('#_GDP Growth and Deflator'!G20),'#_GDP Growth and Deflator'!G20),"$",""))),TRUE,FALSE),"MissingAbsMsg",TRUE,"PerfectMsg")</f>
        <v/>
      </c>
      <c r="H20" s="84">
        <v>0</v>
      </c>
      <c r="I20" s="71" t="str">
        <f ca="1">_xlfn.IFS(ISBLANK('GDP Growth and Deflator'!I20),"",IF(NOT(ISNA('#_GDP Growth and Deflator'!I20)),IF(ISNA('GDP Growth and Deflator'!I20),TRUE,FALSE),FALSE),"StuNAMsg",IF(AND(ISNA('#_GDP Growth and Deflator'!I20),ISNA('GDP Growth and Deflator'!I20)),TRUE,FALSE),"PerfectMsg",IF(NOT(ISERROR('#_GDP Growth and Deflator'!I20)),IF(ISERROR('GDP Growth and Deflator'!I20),TRUE,FALSE),FALSE),"StuErrorMsg",IF(TYPE('#_GDP Growth and Deflator'!I20)&lt;&gt;TYPE('GDP Growth and Deflator'!I20),TRUE,FALSE),"WrongTypeMsg",IF(_xlfn.ISFORMULA('#_GDP Growth and Deflator'!I20),IF(NOT(_xlfn.ISFORMULA('GDP Growth and Deflator'!I20)),TRUE),FALSE),"MissingFormulaMsg",IF(NOT(AND(ISNUMBER(FIND("[",_xlfn.FORMULATEXT('#_GDP Growth and Deflator'!I20))),ISNUMBER(FIND("!",_xlfn.FORMULATEXT('#_GDP Growth and Deflator'!I20))))),AND(ISNUMBER(FIND("[",_xlfn.FORMULATEXT('GDP Growth and Deflator'!I20))),ISNUMBER(FIND("!",_xlfn.FORMULATEXT('GDP Growth and Deflator'!I20)))),FALSE),"ExternalRefsMsg",IF(ISNUMBER('#_GDP Growth and Deflator'!I20),IF(ABS('#_GDP Growth and Deflator'!I20-'GDP Growth and Deflator'!I20)&gt;0.00001,TRUE,FALSE),IF('#_GDP Growth and Deflator'!I20&lt;&gt;'GDP Growth and Deflator'!I20,TRUE,FALSE)),IF(ISNUMBER('#_GDP Growth and Deflator'!I20),IF('#_GDP Growth and Deflator'!I20&gt;'GDP Growth and Deflator'!I20,"TooLow","TooHigh"),"WrongAnswer"),NOT(_xlfn.ISFORMULA('#_GDP Growth and Deflator'!I20)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Deflator'!I20),_xlfn.FORMULATEXT('GDP Growth and Deflator'!I20),'GDP Growth and Deflator'!I20),"9","#"),"8","#"),"7","#"),"6","#"),"5","#"),"4","#"),"3","#"),"2","#"),"1","#"),"0","#"),CHAR(10),""),"$",""),"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Deflator'!I20),_xlfn.FORMULATEXT('GDP Growth and Deflator'!I20),'GDP Growth and Deflator'!I20),"9","#"),"8","#"),"7","#"),"6","#"),"5","#"),"4","#"),"3","#"),"2","#"),"1","#"),"0","#"),CHAR(10),""),"$",""),"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Deflator'!I20),_xlfn.FORMULATEXT('#_GDP Growth and Deflator'!I20),'#_GDP Growth and Deflator'!I20),"9","#"),"8","#"),"7","#"),"6","#"),"5","#"),"4","#"),"3","#"),"2","#"),"1","#"),"0","#"),CHAR(10),""),"$",""),"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Deflator'!I20),_xlfn.FORMULATEXT('#_GDP Growth and Deflator'!I20),'#_GDP Growth and Deflator'!I20),"9","#"),"8","#"),"7","#"),"6","#"),"5","#"),"4","#"),"3","#"),"2","#"),"1","#"),"0","#"),CHAR(10),""),"$",""),"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Deflator'!I20),_xlfn.FORMULATEXT('GDP Growth and Deflator'!I20),'GDP Growth and Deflator'!I20))-LEN(SUBSTITUTE(IF(_xlfn.ISFORMULA('GDP Growth and Deflator'!I20),_xlfn.FORMULATEXT('GDP Growth and Deflator'!I20),'GDP Growth and Deflator'!I20),"""",""))&gt;LEN(IF(_xlfn.ISFORMULA('#_GDP Growth and Deflator'!I20),_xlfn.FORMULATEXT('#_GDP Growth and Deflator'!I20),'#_GDP Growth and Deflator'!I20))-LEN(SUBSTITUTE(IF(_xlfn.ISFORMULA('#_GDP Growth and Deflator'!I20),_xlfn.FORMULATEXT('#_GDP Growth and Deflator'!I20),'#_GDP Growth and Deflator'!I20),"""","")),TRUE,FALSE),"HardQuoteMsg",IF(LEN(IF(_xlfn.ISFORMULA('GDP Growth and Deflator'!I20),_xlfn.FORMULATEXT('GDP Growth and Deflator'!I20),'GDP Growth and Deflator'!I20))-LEN(SUBSTITUTE(IF(_xlfn.ISFORMULA('GDP Growth and Deflator'!I20),_xlfn.FORMULATEXT('GDP Growth and Deflator'!I20),'GDP Growth and Deflator'!I20),"$",""))&lt;0.5*(LEN(IF(_xlfn.ISFORMULA('#_GDP Growth and Deflator'!I20),_xlfn.FORMULATEXT('#_GDP Growth and Deflator'!I20),'#_GDP Growth and Deflator'!I20))-LEN(SUBSTITUTE(IF(_xlfn.ISFORMULA('#_GDP Growth and Deflator'!I20),_xlfn.FORMULATEXT('#_GDP Growth and Deflator'!I20),'#_GDP Growth and Deflator'!I20),"$",""))),TRUE,FALSE),"MissingAbsMsg",TRUE,"PerfectMsg")</f>
        <v/>
      </c>
      <c r="J20" s="87" t="str">
        <f ca="1">_xlfn.IFS(ISBLANK('GDP Growth and Deflator'!J20),"",IF(NOT(ISNA('#_GDP Growth and Deflator'!J20)),IF(ISNA('GDP Growth and Deflator'!J20),TRUE,FALSE),FALSE),"StuNAMsg",IF(AND(ISNA('#_GDP Growth and Deflator'!J20),ISNA('GDP Growth and Deflator'!J20)),TRUE,FALSE),"PerfectMsg",IF(NOT(ISERROR('#_GDP Growth and Deflator'!J20)),IF(ISERROR('GDP Growth and Deflator'!J20),TRUE,FALSE),FALSE),"StuErrorMsg",IF(TYPE('#_GDP Growth and Deflator'!J20)&lt;&gt;TYPE('GDP Growth and Deflator'!J20),TRUE,FALSE),"WrongTypeMsg",IF(_xlfn.ISFORMULA('#_GDP Growth and Deflator'!J20),IF(NOT(_xlfn.ISFORMULA('GDP Growth and Deflator'!J20)),TRUE),FALSE),"MissingFormulaMsg",IF(NOT(AND(ISNUMBER(FIND("[",_xlfn.FORMULATEXT('#_GDP Growth and Deflator'!J20))),ISNUMBER(FIND("!",_xlfn.FORMULATEXT('#_GDP Growth and Deflator'!J20))))),AND(ISNUMBER(FIND("[",_xlfn.FORMULATEXT('GDP Growth and Deflator'!J20))),ISNUMBER(FIND("!",_xlfn.FORMULATEXT('GDP Growth and Deflator'!J20)))),FALSE),"ExternalRefsMsg",IF(ISNUMBER('#_GDP Growth and Deflator'!J20),IF(ABS('#_GDP Growth and Deflator'!J20-'GDP Growth and Deflator'!J20)&gt;0.00001,TRUE,FALSE),IF('#_GDP Growth and Deflator'!J20&lt;&gt;'GDP Growth and Deflator'!J20,TRUE,FALSE)),IF(ISNUMBER('#_GDP Growth and Deflator'!J20),IF('#_GDP Growth and Deflator'!J20&gt;'GDP Growth and Deflator'!J20,"TooLow","TooHigh"),"WrongAnswer"),NOT(_xlfn.ISFORMULA('#_GDP Growth and Deflator'!J20)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Deflator'!J20),_xlfn.FORMULATEXT('GDP Growth and Deflator'!J20),'GDP Growth and Deflator'!J20),"9","#"),"8","#"),"7","#"),"6","#"),"5","#"),"4","#"),"3","#"),"2","#"),"1","#"),"0","#"),CHAR(10),""),"$",""),"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Deflator'!J20),_xlfn.FORMULATEXT('GDP Growth and Deflator'!J20),'GDP Growth and Deflator'!J20),"9","#"),"8","#"),"7","#"),"6","#"),"5","#"),"4","#"),"3","#"),"2","#"),"1","#"),"0","#"),CHAR(10),""),"$",""),"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Deflator'!J20),_xlfn.FORMULATEXT('#_GDP Growth and Deflator'!J20),'#_GDP Growth and Deflator'!J20),"9","#"),"8","#"),"7","#"),"6","#"),"5","#"),"4","#"),"3","#"),"2","#"),"1","#"),"0","#"),CHAR(10),""),"$",""),"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Deflator'!J20),_xlfn.FORMULATEXT('#_GDP Growth and Deflator'!J20),'#_GDP Growth and Deflator'!J20),"9","#"),"8","#"),"7","#"),"6","#"),"5","#"),"4","#"),"3","#"),"2","#"),"1","#"),"0","#"),CHAR(10),""),"$",""),"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Deflator'!J20),_xlfn.FORMULATEXT('GDP Growth and Deflator'!J20),'GDP Growth and Deflator'!J20))-LEN(SUBSTITUTE(IF(_xlfn.ISFORMULA('GDP Growth and Deflator'!J20),_xlfn.FORMULATEXT('GDP Growth and Deflator'!J20),'GDP Growth and Deflator'!J20),"""",""))&gt;LEN(IF(_xlfn.ISFORMULA('#_GDP Growth and Deflator'!J20),_xlfn.FORMULATEXT('#_GDP Growth and Deflator'!J20),'#_GDP Growth and Deflator'!J20))-LEN(SUBSTITUTE(IF(_xlfn.ISFORMULA('#_GDP Growth and Deflator'!J20),_xlfn.FORMULATEXT('#_GDP Growth and Deflator'!J20),'#_GDP Growth and Deflator'!J20),"""","")),TRUE,FALSE),"HardQuoteMsg",IF(LEN(IF(_xlfn.ISFORMULA('GDP Growth and Deflator'!J20),_xlfn.FORMULATEXT('GDP Growth and Deflator'!J20),'GDP Growth and Deflator'!J20))-LEN(SUBSTITUTE(IF(_xlfn.ISFORMULA('GDP Growth and Deflator'!J20),_xlfn.FORMULATEXT('GDP Growth and Deflator'!J20),'GDP Growth and Deflator'!J20),"$",""))&lt;0.5*(LEN(IF(_xlfn.ISFORMULA('#_GDP Growth and Deflator'!J20),_xlfn.FORMULATEXT('#_GDP Growth and Deflator'!J20),'#_GDP Growth and Deflator'!J20))-LEN(SUBSTITUTE(IF(_xlfn.ISFORMULA('#_GDP Growth and Deflator'!J20),_xlfn.FORMULATEXT('#_GDP Growth and Deflator'!J20),'#_GDP Growth and Deflator'!J20),"$",""))),TRUE,FALSE),"MissingAbsMsg",TRUE,"PerfectMsg")</f>
        <v/>
      </c>
      <c r="K20" s="71" t="str">
        <f ca="1">_xlfn.IFS(ISBLANK('GDP Growth and Deflator'!K20),"",IF(NOT(ISNA('#_GDP Growth and Deflator'!K20)),IF(ISNA('GDP Growth and Deflator'!K20),TRUE,FALSE),FALSE),"StuNAMsg",IF(AND(ISNA('#_GDP Growth and Deflator'!K20),ISNA('GDP Growth and Deflator'!K20)),TRUE,FALSE),"PerfectMsg",IF(NOT(ISERROR('#_GDP Growth and Deflator'!K20)),IF(ISERROR('GDP Growth and Deflator'!K20),TRUE,FALSE),FALSE),"StuErrorMsg",IF(TYPE('#_GDP Growth and Deflator'!K20)&lt;&gt;TYPE('GDP Growth and Deflator'!K20),TRUE,FALSE),"WrongTypeMsg",IF(_xlfn.ISFORMULA('#_GDP Growth and Deflator'!K20),IF(NOT(_xlfn.ISFORMULA('GDP Growth and Deflator'!K20)),TRUE),FALSE),"MissingFormulaMsg",IF(NOT(AND(ISNUMBER(FIND("[",_xlfn.FORMULATEXT('#_GDP Growth and Deflator'!K20))),ISNUMBER(FIND("!",_xlfn.FORMULATEXT('#_GDP Growth and Deflator'!K20))))),AND(ISNUMBER(FIND("[",_xlfn.FORMULATEXT('GDP Growth and Deflator'!K20))),ISNUMBER(FIND("!",_xlfn.FORMULATEXT('GDP Growth and Deflator'!K20)))),FALSE),"ExternalRefsMsg",IF(ISNUMBER('#_GDP Growth and Deflator'!K20),IF(ABS('#_GDP Growth and Deflator'!K20-'GDP Growth and Deflator'!K20)&gt;0.00001,TRUE,FALSE),IF('#_GDP Growth and Deflator'!K20&lt;&gt;'GDP Growth and Deflator'!K20,TRUE,FALSE)),IF(ISNUMBER('#_GDP Growth and Deflator'!K20),IF('#_GDP Growth and Deflator'!K20&gt;'GDP Growth and Deflator'!K20,"TooLow","TooHigh"),"WrongAnswer"),NOT(_xlfn.ISFORMULA('#_GDP Growth and Deflator'!K20)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Deflator'!K20),_xlfn.FORMULATEXT('GDP Growth and Deflator'!K20),'GDP Growth and Deflator'!K20),"9","#"),"8","#"),"7","#"),"6","#"),"5","#"),"4","#"),"3","#"),"2","#"),"1","#"),"0","#"),CHAR(10),""),"$",""),"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Deflator'!K20),_xlfn.FORMULATEXT('GDP Growth and Deflator'!K20),'GDP Growth and Deflator'!K20),"9","#"),"8","#"),"7","#"),"6","#"),"5","#"),"4","#"),"3","#"),"2","#"),"1","#"),"0","#"),CHAR(10),""),"$",""),"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Deflator'!K20),_xlfn.FORMULATEXT('#_GDP Growth and Deflator'!K20),'#_GDP Growth and Deflator'!K20),"9","#"),"8","#"),"7","#"),"6","#"),"5","#"),"4","#"),"3","#"),"2","#"),"1","#"),"0","#"),CHAR(10),""),"$",""),"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Deflator'!K20),_xlfn.FORMULATEXT('#_GDP Growth and Deflator'!K20),'#_GDP Growth and Deflator'!K20),"9","#"),"8","#"),"7","#"),"6","#"),"5","#"),"4","#"),"3","#"),"2","#"),"1","#"),"0","#"),CHAR(10),""),"$",""),"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Deflator'!K20),_xlfn.FORMULATEXT('GDP Growth and Deflator'!K20),'GDP Growth and Deflator'!K20))-LEN(SUBSTITUTE(IF(_xlfn.ISFORMULA('GDP Growth and Deflator'!K20),_xlfn.FORMULATEXT('GDP Growth and Deflator'!K20),'GDP Growth and Deflator'!K20),"""",""))&gt;LEN(IF(_xlfn.ISFORMULA('#_GDP Growth and Deflator'!K20),_xlfn.FORMULATEXT('#_GDP Growth and Deflator'!K20),'#_GDP Growth and Deflator'!K20))-LEN(SUBSTITUTE(IF(_xlfn.ISFORMULA('#_GDP Growth and Deflator'!K20),_xlfn.FORMULATEXT('#_GDP Growth and Deflator'!K20),'#_GDP Growth and Deflator'!K20),"""","")),TRUE,FALSE),"HardQuoteMsg",IF(LEN(IF(_xlfn.ISFORMULA('GDP Growth and Deflator'!K20),_xlfn.FORMULATEXT('GDP Growth and Deflator'!K20),'GDP Growth and Deflator'!K20))-LEN(SUBSTITUTE(IF(_xlfn.ISFORMULA('GDP Growth and Deflator'!K20),_xlfn.FORMULATEXT('GDP Growth and Deflator'!K20),'GDP Growth and Deflator'!K20),"$",""))&lt;0.5*(LEN(IF(_xlfn.ISFORMULA('#_GDP Growth and Deflator'!K20),_xlfn.FORMULATEXT('#_GDP Growth and Deflator'!K20),'#_GDP Growth and Deflator'!K20))-LEN(SUBSTITUTE(IF(_xlfn.ISFORMULA('#_GDP Growth and Deflator'!K20),_xlfn.FORMULATEXT('#_GDP Growth and Deflator'!K20),'#_GDP Growth and Deflator'!K20),"$",""))),TRUE,FALSE),"MissingAbsMsg",TRUE,"PerfectMsg")</f>
        <v/>
      </c>
    </row>
    <row r="21" spans="5:11" s="62" customFormat="1" x14ac:dyDescent="0.15">
      <c r="E21" s="66">
        <v>0</v>
      </c>
      <c r="F21" s="84">
        <v>0</v>
      </c>
      <c r="G21" s="71" t="str">
        <f ca="1">_xlfn.IFS(ISBLANK('GDP Growth and Deflator'!G21),"",IF(NOT(ISNA('#_GDP Growth and Deflator'!G21)),IF(ISNA('GDP Growth and Deflator'!G21),TRUE,FALSE),FALSE),"StuNAMsg",IF(AND(ISNA('#_GDP Growth and Deflator'!G21),ISNA('GDP Growth and Deflator'!G21)),TRUE,FALSE),"PerfectMsg",IF(NOT(ISERROR('#_GDP Growth and Deflator'!G21)),IF(ISERROR('GDP Growth and Deflator'!G21),TRUE,FALSE),FALSE),"StuErrorMsg",IF(TYPE('#_GDP Growth and Deflator'!G21)&lt;&gt;TYPE('GDP Growth and Deflator'!G21),TRUE,FALSE),"WrongTypeMsg",IF(_xlfn.ISFORMULA('#_GDP Growth and Deflator'!G21),IF(NOT(_xlfn.ISFORMULA('GDP Growth and Deflator'!G21)),TRUE),FALSE),"MissingFormulaMsg",IF(NOT(AND(ISNUMBER(FIND("[",_xlfn.FORMULATEXT('#_GDP Growth and Deflator'!G21))),ISNUMBER(FIND("!",_xlfn.FORMULATEXT('#_GDP Growth and Deflator'!G21))))),AND(ISNUMBER(FIND("[",_xlfn.FORMULATEXT('GDP Growth and Deflator'!G21))),ISNUMBER(FIND("!",_xlfn.FORMULATEXT('GDP Growth and Deflator'!G21)))),FALSE),"ExternalRefsMsg",IF(ISNUMBER('#_GDP Growth and Deflator'!G21),IF(ABS('#_GDP Growth and Deflator'!G21-'GDP Growth and Deflator'!G21)&gt;0.00001,TRUE,FALSE),IF('#_GDP Growth and Deflator'!G21&lt;&gt;'GDP Growth and Deflator'!G21,TRUE,FALSE)),IF(ISNUMBER('#_GDP Growth and Deflator'!G21),IF('#_GDP Growth and Deflator'!G21&gt;'GDP Growth and Deflator'!G21,"TooLow","TooHigh"),"WrongAnswer"),NOT(_xlfn.ISFORMULA('#_GDP Growth and Deflator'!G21)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Deflator'!G21),_xlfn.FORMULATEXT('GDP Growth and Deflator'!G21),'GDP Growth and Deflator'!G21),"9","#"),"8","#"),"7","#"),"6","#"),"5","#"),"4","#"),"3","#"),"2","#"),"1","#"),"0","#"),CHAR(10),""),"$",""),"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Deflator'!G21),_xlfn.FORMULATEXT('GDP Growth and Deflator'!G21),'GDP Growth and Deflator'!G21),"9","#"),"8","#"),"7","#"),"6","#"),"5","#"),"4","#"),"3","#"),"2","#"),"1","#"),"0","#"),CHAR(10),""),"$",""),"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Deflator'!G21),_xlfn.FORMULATEXT('#_GDP Growth and Deflator'!G21),'#_GDP Growth and Deflator'!G21),"9","#"),"8","#"),"7","#"),"6","#"),"5","#"),"4","#"),"3","#"),"2","#"),"1","#"),"0","#"),CHAR(10),""),"$",""),"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Deflator'!G21),_xlfn.FORMULATEXT('#_GDP Growth and Deflator'!G21),'#_GDP Growth and Deflator'!G21),"9","#"),"8","#"),"7","#"),"6","#"),"5","#"),"4","#"),"3","#"),"2","#"),"1","#"),"0","#"),CHAR(10),""),"$",""),"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Deflator'!G21),_xlfn.FORMULATEXT('GDP Growth and Deflator'!G21),'GDP Growth and Deflator'!G21))-LEN(SUBSTITUTE(IF(_xlfn.ISFORMULA('GDP Growth and Deflator'!G21),_xlfn.FORMULATEXT('GDP Growth and Deflator'!G21),'GDP Growth and Deflator'!G21),"""",""))&gt;LEN(IF(_xlfn.ISFORMULA('#_GDP Growth and Deflator'!G21),_xlfn.FORMULATEXT('#_GDP Growth and Deflator'!G21),'#_GDP Growth and Deflator'!G21))-LEN(SUBSTITUTE(IF(_xlfn.ISFORMULA('#_GDP Growth and Deflator'!G21),_xlfn.FORMULATEXT('#_GDP Growth and Deflator'!G21),'#_GDP Growth and Deflator'!G21),"""","")),TRUE,FALSE),"HardQuoteMsg",IF(LEN(IF(_xlfn.ISFORMULA('GDP Growth and Deflator'!G21),_xlfn.FORMULATEXT('GDP Growth and Deflator'!G21),'GDP Growth and Deflator'!G21))-LEN(SUBSTITUTE(IF(_xlfn.ISFORMULA('GDP Growth and Deflator'!G21),_xlfn.FORMULATEXT('GDP Growth and Deflator'!G21),'GDP Growth and Deflator'!G21),"$",""))&lt;0.5*(LEN(IF(_xlfn.ISFORMULA('#_GDP Growth and Deflator'!G21),_xlfn.FORMULATEXT('#_GDP Growth and Deflator'!G21),'#_GDP Growth and Deflator'!G21))-LEN(SUBSTITUTE(IF(_xlfn.ISFORMULA('#_GDP Growth and Deflator'!G21),_xlfn.FORMULATEXT('#_GDP Growth and Deflator'!G21),'#_GDP Growth and Deflator'!G21),"$",""))),TRUE,FALSE),"MissingAbsMsg",TRUE,"PerfectMsg")</f>
        <v/>
      </c>
      <c r="H21" s="84">
        <v>0</v>
      </c>
      <c r="I21" s="71" t="str">
        <f ca="1">_xlfn.IFS(ISBLANK('GDP Growth and Deflator'!I21),"",IF(NOT(ISNA('#_GDP Growth and Deflator'!I21)),IF(ISNA('GDP Growth and Deflator'!I21),TRUE,FALSE),FALSE),"StuNAMsg",IF(AND(ISNA('#_GDP Growth and Deflator'!I21),ISNA('GDP Growth and Deflator'!I21)),TRUE,FALSE),"PerfectMsg",IF(NOT(ISERROR('#_GDP Growth and Deflator'!I21)),IF(ISERROR('GDP Growth and Deflator'!I21),TRUE,FALSE),FALSE),"StuErrorMsg",IF(TYPE('#_GDP Growth and Deflator'!I21)&lt;&gt;TYPE('GDP Growth and Deflator'!I21),TRUE,FALSE),"WrongTypeMsg",IF(_xlfn.ISFORMULA('#_GDP Growth and Deflator'!I21),IF(NOT(_xlfn.ISFORMULA('GDP Growth and Deflator'!I21)),TRUE),FALSE),"MissingFormulaMsg",IF(NOT(AND(ISNUMBER(FIND("[",_xlfn.FORMULATEXT('#_GDP Growth and Deflator'!I21))),ISNUMBER(FIND("!",_xlfn.FORMULATEXT('#_GDP Growth and Deflator'!I21))))),AND(ISNUMBER(FIND("[",_xlfn.FORMULATEXT('GDP Growth and Deflator'!I21))),ISNUMBER(FIND("!",_xlfn.FORMULATEXT('GDP Growth and Deflator'!I21)))),FALSE),"ExternalRefsMsg",IF(ISNUMBER('#_GDP Growth and Deflator'!I21),IF(ABS('#_GDP Growth and Deflator'!I21-'GDP Growth and Deflator'!I21)&gt;0.00001,TRUE,FALSE),IF('#_GDP Growth and Deflator'!I21&lt;&gt;'GDP Growth and Deflator'!I21,TRUE,FALSE)),IF(ISNUMBER('#_GDP Growth and Deflator'!I21),IF('#_GDP Growth and Deflator'!I21&gt;'GDP Growth and Deflator'!I21,"TooLow","TooHigh"),"WrongAnswer"),NOT(_xlfn.ISFORMULA('#_GDP Growth and Deflator'!I21)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Deflator'!I21),_xlfn.FORMULATEXT('GDP Growth and Deflator'!I21),'GDP Growth and Deflator'!I21),"9","#"),"8","#"),"7","#"),"6","#"),"5","#"),"4","#"),"3","#"),"2","#"),"1","#"),"0","#"),CHAR(10),""),"$",""),"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Deflator'!I21),_xlfn.FORMULATEXT('GDP Growth and Deflator'!I21),'GDP Growth and Deflator'!I21),"9","#"),"8","#"),"7","#"),"6","#"),"5","#"),"4","#"),"3","#"),"2","#"),"1","#"),"0","#"),CHAR(10),""),"$",""),"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Deflator'!I21),_xlfn.FORMULATEXT('#_GDP Growth and Deflator'!I21),'#_GDP Growth and Deflator'!I21),"9","#"),"8","#"),"7","#"),"6","#"),"5","#"),"4","#"),"3","#"),"2","#"),"1","#"),"0","#"),CHAR(10),""),"$",""),"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Deflator'!I21),_xlfn.FORMULATEXT('#_GDP Growth and Deflator'!I21),'#_GDP Growth and Deflator'!I21),"9","#"),"8","#"),"7","#"),"6","#"),"5","#"),"4","#"),"3","#"),"2","#"),"1","#"),"0","#"),CHAR(10),""),"$",""),"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Deflator'!I21),_xlfn.FORMULATEXT('GDP Growth and Deflator'!I21),'GDP Growth and Deflator'!I21))-LEN(SUBSTITUTE(IF(_xlfn.ISFORMULA('GDP Growth and Deflator'!I21),_xlfn.FORMULATEXT('GDP Growth and Deflator'!I21),'GDP Growth and Deflator'!I21),"""",""))&gt;LEN(IF(_xlfn.ISFORMULA('#_GDP Growth and Deflator'!I21),_xlfn.FORMULATEXT('#_GDP Growth and Deflator'!I21),'#_GDP Growth and Deflator'!I21))-LEN(SUBSTITUTE(IF(_xlfn.ISFORMULA('#_GDP Growth and Deflator'!I21),_xlfn.FORMULATEXT('#_GDP Growth and Deflator'!I21),'#_GDP Growth and Deflator'!I21),"""","")),TRUE,FALSE),"HardQuoteMsg",IF(LEN(IF(_xlfn.ISFORMULA('GDP Growth and Deflator'!I21),_xlfn.FORMULATEXT('GDP Growth and Deflator'!I21),'GDP Growth and Deflator'!I21))-LEN(SUBSTITUTE(IF(_xlfn.ISFORMULA('GDP Growth and Deflator'!I21),_xlfn.FORMULATEXT('GDP Growth and Deflator'!I21),'GDP Growth and Deflator'!I21),"$",""))&lt;0.5*(LEN(IF(_xlfn.ISFORMULA('#_GDP Growth and Deflator'!I21),_xlfn.FORMULATEXT('#_GDP Growth and Deflator'!I21),'#_GDP Growth and Deflator'!I21))-LEN(SUBSTITUTE(IF(_xlfn.ISFORMULA('#_GDP Growth and Deflator'!I21),_xlfn.FORMULATEXT('#_GDP Growth and Deflator'!I21),'#_GDP Growth and Deflator'!I21),"$",""))),TRUE,FALSE),"MissingAbsMsg",TRUE,"PerfectMsg")</f>
        <v/>
      </c>
      <c r="J21" s="87" t="str">
        <f ca="1">_xlfn.IFS(ISBLANK('GDP Growth and Deflator'!J21),"",IF(NOT(ISNA('#_GDP Growth and Deflator'!J21)),IF(ISNA('GDP Growth and Deflator'!J21),TRUE,FALSE),FALSE),"StuNAMsg",IF(AND(ISNA('#_GDP Growth and Deflator'!J21),ISNA('GDP Growth and Deflator'!J21)),TRUE,FALSE),"PerfectMsg",IF(NOT(ISERROR('#_GDP Growth and Deflator'!J21)),IF(ISERROR('GDP Growth and Deflator'!J21),TRUE,FALSE),FALSE),"StuErrorMsg",IF(TYPE('#_GDP Growth and Deflator'!J21)&lt;&gt;TYPE('GDP Growth and Deflator'!J21),TRUE,FALSE),"WrongTypeMsg",IF(_xlfn.ISFORMULA('#_GDP Growth and Deflator'!J21),IF(NOT(_xlfn.ISFORMULA('GDP Growth and Deflator'!J21)),TRUE),FALSE),"MissingFormulaMsg",IF(NOT(AND(ISNUMBER(FIND("[",_xlfn.FORMULATEXT('#_GDP Growth and Deflator'!J21))),ISNUMBER(FIND("!",_xlfn.FORMULATEXT('#_GDP Growth and Deflator'!J21))))),AND(ISNUMBER(FIND("[",_xlfn.FORMULATEXT('GDP Growth and Deflator'!J21))),ISNUMBER(FIND("!",_xlfn.FORMULATEXT('GDP Growth and Deflator'!J21)))),FALSE),"ExternalRefsMsg",IF(ISNUMBER('#_GDP Growth and Deflator'!J21),IF(ABS('#_GDP Growth and Deflator'!J21-'GDP Growth and Deflator'!J21)&gt;0.00001,TRUE,FALSE),IF('#_GDP Growth and Deflator'!J21&lt;&gt;'GDP Growth and Deflator'!J21,TRUE,FALSE)),IF(ISNUMBER('#_GDP Growth and Deflator'!J21),IF('#_GDP Growth and Deflator'!J21&gt;'GDP Growth and Deflator'!J21,"TooLow","TooHigh"),"WrongAnswer"),NOT(_xlfn.ISFORMULA('#_GDP Growth and Deflator'!J21)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Deflator'!J21),_xlfn.FORMULATEXT('GDP Growth and Deflator'!J21),'GDP Growth and Deflator'!J21),"9","#"),"8","#"),"7","#"),"6","#"),"5","#"),"4","#"),"3","#"),"2","#"),"1","#"),"0","#"),CHAR(10),""),"$",""),"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Deflator'!J21),_xlfn.FORMULATEXT('GDP Growth and Deflator'!J21),'GDP Growth and Deflator'!J21),"9","#"),"8","#"),"7","#"),"6","#"),"5","#"),"4","#"),"3","#"),"2","#"),"1","#"),"0","#"),CHAR(10),""),"$",""),"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Deflator'!J21),_xlfn.FORMULATEXT('#_GDP Growth and Deflator'!J21),'#_GDP Growth and Deflator'!J21),"9","#"),"8","#"),"7","#"),"6","#"),"5","#"),"4","#"),"3","#"),"2","#"),"1","#"),"0","#"),CHAR(10),""),"$",""),"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Deflator'!J21),_xlfn.FORMULATEXT('#_GDP Growth and Deflator'!J21),'#_GDP Growth and Deflator'!J21),"9","#"),"8","#"),"7","#"),"6","#"),"5","#"),"4","#"),"3","#"),"2","#"),"1","#"),"0","#"),CHAR(10),""),"$",""),"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Deflator'!J21),_xlfn.FORMULATEXT('GDP Growth and Deflator'!J21),'GDP Growth and Deflator'!J21))-LEN(SUBSTITUTE(IF(_xlfn.ISFORMULA('GDP Growth and Deflator'!J21),_xlfn.FORMULATEXT('GDP Growth and Deflator'!J21),'GDP Growth and Deflator'!J21),"""",""))&gt;LEN(IF(_xlfn.ISFORMULA('#_GDP Growth and Deflator'!J21),_xlfn.FORMULATEXT('#_GDP Growth and Deflator'!J21),'#_GDP Growth and Deflator'!J21))-LEN(SUBSTITUTE(IF(_xlfn.ISFORMULA('#_GDP Growth and Deflator'!J21),_xlfn.FORMULATEXT('#_GDP Growth and Deflator'!J21),'#_GDP Growth and Deflator'!J21),"""","")),TRUE,FALSE),"HardQuoteMsg",IF(LEN(IF(_xlfn.ISFORMULA('GDP Growth and Deflator'!J21),_xlfn.FORMULATEXT('GDP Growth and Deflator'!J21),'GDP Growth and Deflator'!J21))-LEN(SUBSTITUTE(IF(_xlfn.ISFORMULA('GDP Growth and Deflator'!J21),_xlfn.FORMULATEXT('GDP Growth and Deflator'!J21),'GDP Growth and Deflator'!J21),"$",""))&lt;0.5*(LEN(IF(_xlfn.ISFORMULA('#_GDP Growth and Deflator'!J21),_xlfn.FORMULATEXT('#_GDP Growth and Deflator'!J21),'#_GDP Growth and Deflator'!J21))-LEN(SUBSTITUTE(IF(_xlfn.ISFORMULA('#_GDP Growth and Deflator'!J21),_xlfn.FORMULATEXT('#_GDP Growth and Deflator'!J21),'#_GDP Growth and Deflator'!J21),"$",""))),TRUE,FALSE),"MissingAbsMsg",TRUE,"PerfectMsg")</f>
        <v/>
      </c>
      <c r="K21" s="71" t="str">
        <f ca="1">_xlfn.IFS(ISBLANK('GDP Growth and Deflator'!K21),"",IF(NOT(ISNA('#_GDP Growth and Deflator'!K21)),IF(ISNA('GDP Growth and Deflator'!K21),TRUE,FALSE),FALSE),"StuNAMsg",IF(AND(ISNA('#_GDP Growth and Deflator'!K21),ISNA('GDP Growth and Deflator'!K21)),TRUE,FALSE),"PerfectMsg",IF(NOT(ISERROR('#_GDP Growth and Deflator'!K21)),IF(ISERROR('GDP Growth and Deflator'!K21),TRUE,FALSE),FALSE),"StuErrorMsg",IF(TYPE('#_GDP Growth and Deflator'!K21)&lt;&gt;TYPE('GDP Growth and Deflator'!K21),TRUE,FALSE),"WrongTypeMsg",IF(_xlfn.ISFORMULA('#_GDP Growth and Deflator'!K21),IF(NOT(_xlfn.ISFORMULA('GDP Growth and Deflator'!K21)),TRUE),FALSE),"MissingFormulaMsg",IF(NOT(AND(ISNUMBER(FIND("[",_xlfn.FORMULATEXT('#_GDP Growth and Deflator'!K21))),ISNUMBER(FIND("!",_xlfn.FORMULATEXT('#_GDP Growth and Deflator'!K21))))),AND(ISNUMBER(FIND("[",_xlfn.FORMULATEXT('GDP Growth and Deflator'!K21))),ISNUMBER(FIND("!",_xlfn.FORMULATEXT('GDP Growth and Deflator'!K21)))),FALSE),"ExternalRefsMsg",IF(ISNUMBER('#_GDP Growth and Deflator'!K21),IF(ABS('#_GDP Growth and Deflator'!K21-'GDP Growth and Deflator'!K21)&gt;0.00001,TRUE,FALSE),IF('#_GDP Growth and Deflator'!K21&lt;&gt;'GDP Growth and Deflator'!K21,TRUE,FALSE)),IF(ISNUMBER('#_GDP Growth and Deflator'!K21),IF('#_GDP Growth and Deflator'!K21&gt;'GDP Growth and Deflator'!K21,"TooLow","TooHigh"),"WrongAnswer"),NOT(_xlfn.ISFORMULA('#_GDP Growth and Deflator'!K21)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Deflator'!K21),_xlfn.FORMULATEXT('GDP Growth and Deflator'!K21),'GDP Growth and Deflator'!K21),"9","#"),"8","#"),"7","#"),"6","#"),"5","#"),"4","#"),"3","#"),"2","#"),"1","#"),"0","#"),CHAR(10),""),"$",""),"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Deflator'!K21),_xlfn.FORMULATEXT('GDP Growth and Deflator'!K21),'GDP Growth and Deflator'!K21),"9","#"),"8","#"),"7","#"),"6","#"),"5","#"),"4","#"),"3","#"),"2","#"),"1","#"),"0","#"),CHAR(10),""),"$",""),"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Deflator'!K21),_xlfn.FORMULATEXT('#_GDP Growth and Deflator'!K21),'#_GDP Growth and Deflator'!K21),"9","#"),"8","#"),"7","#"),"6","#"),"5","#"),"4","#"),"3","#"),"2","#"),"1","#"),"0","#"),CHAR(10),""),"$",""),"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Deflator'!K21),_xlfn.FORMULATEXT('#_GDP Growth and Deflator'!K21),'#_GDP Growth and Deflator'!K21),"9","#"),"8","#"),"7","#"),"6","#"),"5","#"),"4","#"),"3","#"),"2","#"),"1","#"),"0","#"),CHAR(10),""),"$",""),"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Deflator'!K21),_xlfn.FORMULATEXT('GDP Growth and Deflator'!K21),'GDP Growth and Deflator'!K21))-LEN(SUBSTITUTE(IF(_xlfn.ISFORMULA('GDP Growth and Deflator'!K21),_xlfn.FORMULATEXT('GDP Growth and Deflator'!K21),'GDP Growth and Deflator'!K21),"""",""))&gt;LEN(IF(_xlfn.ISFORMULA('#_GDP Growth and Deflator'!K21),_xlfn.FORMULATEXT('#_GDP Growth and Deflator'!K21),'#_GDP Growth and Deflator'!K21))-LEN(SUBSTITUTE(IF(_xlfn.ISFORMULA('#_GDP Growth and Deflator'!K21),_xlfn.FORMULATEXT('#_GDP Growth and Deflator'!K21),'#_GDP Growth and Deflator'!K21),"""","")),TRUE,FALSE),"HardQuoteMsg",IF(LEN(IF(_xlfn.ISFORMULA('GDP Growth and Deflator'!K21),_xlfn.FORMULATEXT('GDP Growth and Deflator'!K21),'GDP Growth and Deflator'!K21))-LEN(SUBSTITUTE(IF(_xlfn.ISFORMULA('GDP Growth and Deflator'!K21),_xlfn.FORMULATEXT('GDP Growth and Deflator'!K21),'GDP Growth and Deflator'!K21),"$",""))&lt;0.5*(LEN(IF(_xlfn.ISFORMULA('#_GDP Growth and Deflator'!K21),_xlfn.FORMULATEXT('#_GDP Growth and Deflator'!K21),'#_GDP Growth and Deflator'!K21))-LEN(SUBSTITUTE(IF(_xlfn.ISFORMULA('#_GDP Growth and Deflator'!K21),_xlfn.FORMULATEXT('#_GDP Growth and Deflator'!K21),'#_GDP Growth and Deflator'!K21),"$",""))),TRUE,FALSE),"MissingAbsMsg",TRUE,"PerfectMsg")</f>
        <v/>
      </c>
    </row>
    <row r="22" spans="5:11" s="62" customFormat="1" x14ac:dyDescent="0.15">
      <c r="E22" s="66">
        <v>0</v>
      </c>
      <c r="F22" s="84">
        <v>0</v>
      </c>
      <c r="G22" s="71" t="str">
        <f ca="1">_xlfn.IFS(ISBLANK('GDP Growth and Deflator'!G22),"",IF(NOT(ISNA('#_GDP Growth and Deflator'!G22)),IF(ISNA('GDP Growth and Deflator'!G22),TRUE,FALSE),FALSE),"StuNAMsg",IF(AND(ISNA('#_GDP Growth and Deflator'!G22),ISNA('GDP Growth and Deflator'!G22)),TRUE,FALSE),"PerfectMsg",IF(NOT(ISERROR('#_GDP Growth and Deflator'!G22)),IF(ISERROR('GDP Growth and Deflator'!G22),TRUE,FALSE),FALSE),"StuErrorMsg",IF(TYPE('#_GDP Growth and Deflator'!G22)&lt;&gt;TYPE('GDP Growth and Deflator'!G22),TRUE,FALSE),"WrongTypeMsg",IF(_xlfn.ISFORMULA('#_GDP Growth and Deflator'!G22),IF(NOT(_xlfn.ISFORMULA('GDP Growth and Deflator'!G22)),TRUE),FALSE),"MissingFormulaMsg",IF(NOT(AND(ISNUMBER(FIND("[",_xlfn.FORMULATEXT('#_GDP Growth and Deflator'!G22))),ISNUMBER(FIND("!",_xlfn.FORMULATEXT('#_GDP Growth and Deflator'!G22))))),AND(ISNUMBER(FIND("[",_xlfn.FORMULATEXT('GDP Growth and Deflator'!G22))),ISNUMBER(FIND("!",_xlfn.FORMULATEXT('GDP Growth and Deflator'!G22)))),FALSE),"ExternalRefsMsg",IF(ISNUMBER('#_GDP Growth and Deflator'!G22),IF(ABS('#_GDP Growth and Deflator'!G22-'GDP Growth and Deflator'!G22)&gt;0.00001,TRUE,FALSE),IF('#_GDP Growth and Deflator'!G22&lt;&gt;'GDP Growth and Deflator'!G22,TRUE,FALSE)),IF(ISNUMBER('#_GDP Growth and Deflator'!G22),IF('#_GDP Growth and Deflator'!G22&gt;'GDP Growth and Deflator'!G22,"TooLow","TooHigh"),"WrongAnswer"),NOT(_xlfn.ISFORMULA('#_GDP Growth and Deflator'!G22)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Deflator'!G22),_xlfn.FORMULATEXT('GDP Growth and Deflator'!G22),'GDP Growth and Deflator'!G22),"9","#"),"8","#"),"7","#"),"6","#"),"5","#"),"4","#"),"3","#"),"2","#"),"1","#"),"0","#"),CHAR(10),""),"$",""),"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Deflator'!G22),_xlfn.FORMULATEXT('GDP Growth and Deflator'!G22),'GDP Growth and Deflator'!G22),"9","#"),"8","#"),"7","#"),"6","#"),"5","#"),"4","#"),"3","#"),"2","#"),"1","#"),"0","#"),CHAR(10),""),"$",""),"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Deflator'!G22),_xlfn.FORMULATEXT('#_GDP Growth and Deflator'!G22),'#_GDP Growth and Deflator'!G22),"9","#"),"8","#"),"7","#"),"6","#"),"5","#"),"4","#"),"3","#"),"2","#"),"1","#"),"0","#"),CHAR(10),""),"$",""),"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Deflator'!G22),_xlfn.FORMULATEXT('#_GDP Growth and Deflator'!G22),'#_GDP Growth and Deflator'!G22),"9","#"),"8","#"),"7","#"),"6","#"),"5","#"),"4","#"),"3","#"),"2","#"),"1","#"),"0","#"),CHAR(10),""),"$",""),"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Deflator'!G22),_xlfn.FORMULATEXT('GDP Growth and Deflator'!G22),'GDP Growth and Deflator'!G22))-LEN(SUBSTITUTE(IF(_xlfn.ISFORMULA('GDP Growth and Deflator'!G22),_xlfn.FORMULATEXT('GDP Growth and Deflator'!G22),'GDP Growth and Deflator'!G22),"""",""))&gt;LEN(IF(_xlfn.ISFORMULA('#_GDP Growth and Deflator'!G22),_xlfn.FORMULATEXT('#_GDP Growth and Deflator'!G22),'#_GDP Growth and Deflator'!G22))-LEN(SUBSTITUTE(IF(_xlfn.ISFORMULA('#_GDP Growth and Deflator'!G22),_xlfn.FORMULATEXT('#_GDP Growth and Deflator'!G22),'#_GDP Growth and Deflator'!G22),"""","")),TRUE,FALSE),"HardQuoteMsg",IF(LEN(IF(_xlfn.ISFORMULA('GDP Growth and Deflator'!G22),_xlfn.FORMULATEXT('GDP Growth and Deflator'!G22),'GDP Growth and Deflator'!G22))-LEN(SUBSTITUTE(IF(_xlfn.ISFORMULA('GDP Growth and Deflator'!G22),_xlfn.FORMULATEXT('GDP Growth and Deflator'!G22),'GDP Growth and Deflator'!G22),"$",""))&lt;0.5*(LEN(IF(_xlfn.ISFORMULA('#_GDP Growth and Deflator'!G22),_xlfn.FORMULATEXT('#_GDP Growth and Deflator'!G22),'#_GDP Growth and Deflator'!G22))-LEN(SUBSTITUTE(IF(_xlfn.ISFORMULA('#_GDP Growth and Deflator'!G22),_xlfn.FORMULATEXT('#_GDP Growth and Deflator'!G22),'#_GDP Growth and Deflator'!G22),"$",""))),TRUE,FALSE),"MissingAbsMsg",TRUE,"PerfectMsg")</f>
        <v/>
      </c>
      <c r="H22" s="84">
        <v>0</v>
      </c>
      <c r="I22" s="71" t="str">
        <f ca="1">_xlfn.IFS(ISBLANK('GDP Growth and Deflator'!I22),"",IF(NOT(ISNA('#_GDP Growth and Deflator'!I22)),IF(ISNA('GDP Growth and Deflator'!I22),TRUE,FALSE),FALSE),"StuNAMsg",IF(AND(ISNA('#_GDP Growth and Deflator'!I22),ISNA('GDP Growth and Deflator'!I22)),TRUE,FALSE),"PerfectMsg",IF(NOT(ISERROR('#_GDP Growth and Deflator'!I22)),IF(ISERROR('GDP Growth and Deflator'!I22),TRUE,FALSE),FALSE),"StuErrorMsg",IF(TYPE('#_GDP Growth and Deflator'!I22)&lt;&gt;TYPE('GDP Growth and Deflator'!I22),TRUE,FALSE),"WrongTypeMsg",IF(_xlfn.ISFORMULA('#_GDP Growth and Deflator'!I22),IF(NOT(_xlfn.ISFORMULA('GDP Growth and Deflator'!I22)),TRUE),FALSE),"MissingFormulaMsg",IF(NOT(AND(ISNUMBER(FIND("[",_xlfn.FORMULATEXT('#_GDP Growth and Deflator'!I22))),ISNUMBER(FIND("!",_xlfn.FORMULATEXT('#_GDP Growth and Deflator'!I22))))),AND(ISNUMBER(FIND("[",_xlfn.FORMULATEXT('GDP Growth and Deflator'!I22))),ISNUMBER(FIND("!",_xlfn.FORMULATEXT('GDP Growth and Deflator'!I22)))),FALSE),"ExternalRefsMsg",IF(ISNUMBER('#_GDP Growth and Deflator'!I22),IF(ABS('#_GDP Growth and Deflator'!I22-'GDP Growth and Deflator'!I22)&gt;0.00001,TRUE,FALSE),IF('#_GDP Growth and Deflator'!I22&lt;&gt;'GDP Growth and Deflator'!I22,TRUE,FALSE)),IF(ISNUMBER('#_GDP Growth and Deflator'!I22),IF('#_GDP Growth and Deflator'!I22&gt;'GDP Growth and Deflator'!I22,"TooLow","TooHigh"),"WrongAnswer"),NOT(_xlfn.ISFORMULA('#_GDP Growth and Deflator'!I22)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Deflator'!I22),_xlfn.FORMULATEXT('GDP Growth and Deflator'!I22),'GDP Growth and Deflator'!I22),"9","#"),"8","#"),"7","#"),"6","#"),"5","#"),"4","#"),"3","#"),"2","#"),"1","#"),"0","#"),CHAR(10),""),"$",""),"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Deflator'!I22),_xlfn.FORMULATEXT('GDP Growth and Deflator'!I22),'GDP Growth and Deflator'!I22),"9","#"),"8","#"),"7","#"),"6","#"),"5","#"),"4","#"),"3","#"),"2","#"),"1","#"),"0","#"),CHAR(10),""),"$",""),"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Deflator'!I22),_xlfn.FORMULATEXT('#_GDP Growth and Deflator'!I22),'#_GDP Growth and Deflator'!I22),"9","#"),"8","#"),"7","#"),"6","#"),"5","#"),"4","#"),"3","#"),"2","#"),"1","#"),"0","#"),CHAR(10),""),"$",""),"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Deflator'!I22),_xlfn.FORMULATEXT('#_GDP Growth and Deflator'!I22),'#_GDP Growth and Deflator'!I22),"9","#"),"8","#"),"7","#"),"6","#"),"5","#"),"4","#"),"3","#"),"2","#"),"1","#"),"0","#"),CHAR(10),""),"$",""),"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Deflator'!I22),_xlfn.FORMULATEXT('GDP Growth and Deflator'!I22),'GDP Growth and Deflator'!I22))-LEN(SUBSTITUTE(IF(_xlfn.ISFORMULA('GDP Growth and Deflator'!I22),_xlfn.FORMULATEXT('GDP Growth and Deflator'!I22),'GDP Growth and Deflator'!I22),"""",""))&gt;LEN(IF(_xlfn.ISFORMULA('#_GDP Growth and Deflator'!I22),_xlfn.FORMULATEXT('#_GDP Growth and Deflator'!I22),'#_GDP Growth and Deflator'!I22))-LEN(SUBSTITUTE(IF(_xlfn.ISFORMULA('#_GDP Growth and Deflator'!I22),_xlfn.FORMULATEXT('#_GDP Growth and Deflator'!I22),'#_GDP Growth and Deflator'!I22),"""","")),TRUE,FALSE),"HardQuoteMsg",IF(LEN(IF(_xlfn.ISFORMULA('GDP Growth and Deflator'!I22),_xlfn.FORMULATEXT('GDP Growth and Deflator'!I22),'GDP Growth and Deflator'!I22))-LEN(SUBSTITUTE(IF(_xlfn.ISFORMULA('GDP Growth and Deflator'!I22),_xlfn.FORMULATEXT('GDP Growth and Deflator'!I22),'GDP Growth and Deflator'!I22),"$",""))&lt;0.5*(LEN(IF(_xlfn.ISFORMULA('#_GDP Growth and Deflator'!I22),_xlfn.FORMULATEXT('#_GDP Growth and Deflator'!I22),'#_GDP Growth and Deflator'!I22))-LEN(SUBSTITUTE(IF(_xlfn.ISFORMULA('#_GDP Growth and Deflator'!I22),_xlfn.FORMULATEXT('#_GDP Growth and Deflator'!I22),'#_GDP Growth and Deflator'!I22),"$",""))),TRUE,FALSE),"MissingAbsMsg",TRUE,"PerfectMsg")</f>
        <v/>
      </c>
      <c r="J22" s="87" t="str">
        <f ca="1">_xlfn.IFS(ISBLANK('GDP Growth and Deflator'!J22),"",IF(NOT(ISNA('#_GDP Growth and Deflator'!J22)),IF(ISNA('GDP Growth and Deflator'!J22),TRUE,FALSE),FALSE),"StuNAMsg",IF(AND(ISNA('#_GDP Growth and Deflator'!J22),ISNA('GDP Growth and Deflator'!J22)),TRUE,FALSE),"PerfectMsg",IF(NOT(ISERROR('#_GDP Growth and Deflator'!J22)),IF(ISERROR('GDP Growth and Deflator'!J22),TRUE,FALSE),FALSE),"StuErrorMsg",IF(TYPE('#_GDP Growth and Deflator'!J22)&lt;&gt;TYPE('GDP Growth and Deflator'!J22),TRUE,FALSE),"WrongTypeMsg",IF(_xlfn.ISFORMULA('#_GDP Growth and Deflator'!J22),IF(NOT(_xlfn.ISFORMULA('GDP Growth and Deflator'!J22)),TRUE),FALSE),"MissingFormulaMsg",IF(NOT(AND(ISNUMBER(FIND("[",_xlfn.FORMULATEXT('#_GDP Growth and Deflator'!J22))),ISNUMBER(FIND("!",_xlfn.FORMULATEXT('#_GDP Growth and Deflator'!J22))))),AND(ISNUMBER(FIND("[",_xlfn.FORMULATEXT('GDP Growth and Deflator'!J22))),ISNUMBER(FIND("!",_xlfn.FORMULATEXT('GDP Growth and Deflator'!J22)))),FALSE),"ExternalRefsMsg",IF(ISNUMBER('#_GDP Growth and Deflator'!J22),IF(ABS('#_GDP Growth and Deflator'!J22-'GDP Growth and Deflator'!J22)&gt;0.00001,TRUE,FALSE),IF('#_GDP Growth and Deflator'!J22&lt;&gt;'GDP Growth and Deflator'!J22,TRUE,FALSE)),IF(ISNUMBER('#_GDP Growth and Deflator'!J22),IF('#_GDP Growth and Deflator'!J22&gt;'GDP Growth and Deflator'!J22,"TooLow","TooHigh"),"WrongAnswer"),NOT(_xlfn.ISFORMULA('#_GDP Growth and Deflator'!J22)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Deflator'!J22),_xlfn.FORMULATEXT('GDP Growth and Deflator'!J22),'GDP Growth and Deflator'!J22),"9","#"),"8","#"),"7","#"),"6","#"),"5","#"),"4","#"),"3","#"),"2","#"),"1","#"),"0","#"),CHAR(10),""),"$",""),"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Deflator'!J22),_xlfn.FORMULATEXT('GDP Growth and Deflator'!J22),'GDP Growth and Deflator'!J22),"9","#"),"8","#"),"7","#"),"6","#"),"5","#"),"4","#"),"3","#"),"2","#"),"1","#"),"0","#"),CHAR(10),""),"$",""),"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Deflator'!J22),_xlfn.FORMULATEXT('#_GDP Growth and Deflator'!J22),'#_GDP Growth and Deflator'!J22),"9","#"),"8","#"),"7","#"),"6","#"),"5","#"),"4","#"),"3","#"),"2","#"),"1","#"),"0","#"),CHAR(10),""),"$",""),"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Deflator'!J22),_xlfn.FORMULATEXT('#_GDP Growth and Deflator'!J22),'#_GDP Growth and Deflator'!J22),"9","#"),"8","#"),"7","#"),"6","#"),"5","#"),"4","#"),"3","#"),"2","#"),"1","#"),"0","#"),CHAR(10),""),"$",""),"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Deflator'!J22),_xlfn.FORMULATEXT('GDP Growth and Deflator'!J22),'GDP Growth and Deflator'!J22))-LEN(SUBSTITUTE(IF(_xlfn.ISFORMULA('GDP Growth and Deflator'!J22),_xlfn.FORMULATEXT('GDP Growth and Deflator'!J22),'GDP Growth and Deflator'!J22),"""",""))&gt;LEN(IF(_xlfn.ISFORMULA('#_GDP Growth and Deflator'!J22),_xlfn.FORMULATEXT('#_GDP Growth and Deflator'!J22),'#_GDP Growth and Deflator'!J22))-LEN(SUBSTITUTE(IF(_xlfn.ISFORMULA('#_GDP Growth and Deflator'!J22),_xlfn.FORMULATEXT('#_GDP Growth and Deflator'!J22),'#_GDP Growth and Deflator'!J22),"""","")),TRUE,FALSE),"HardQuoteMsg",IF(LEN(IF(_xlfn.ISFORMULA('GDP Growth and Deflator'!J22),_xlfn.FORMULATEXT('GDP Growth and Deflator'!J22),'GDP Growth and Deflator'!J22))-LEN(SUBSTITUTE(IF(_xlfn.ISFORMULA('GDP Growth and Deflator'!J22),_xlfn.FORMULATEXT('GDP Growth and Deflator'!J22),'GDP Growth and Deflator'!J22),"$",""))&lt;0.5*(LEN(IF(_xlfn.ISFORMULA('#_GDP Growth and Deflator'!J22),_xlfn.FORMULATEXT('#_GDP Growth and Deflator'!J22),'#_GDP Growth and Deflator'!J22))-LEN(SUBSTITUTE(IF(_xlfn.ISFORMULA('#_GDP Growth and Deflator'!J22),_xlfn.FORMULATEXT('#_GDP Growth and Deflator'!J22),'#_GDP Growth and Deflator'!J22),"$",""))),TRUE,FALSE),"MissingAbsMsg",TRUE,"PerfectMsg")</f>
        <v/>
      </c>
      <c r="K22" s="71" t="str">
        <f ca="1">_xlfn.IFS(ISBLANK('GDP Growth and Deflator'!K22),"",IF(NOT(ISNA('#_GDP Growth and Deflator'!K22)),IF(ISNA('GDP Growth and Deflator'!K22),TRUE,FALSE),FALSE),"StuNAMsg",IF(AND(ISNA('#_GDP Growth and Deflator'!K22),ISNA('GDP Growth and Deflator'!K22)),TRUE,FALSE),"PerfectMsg",IF(NOT(ISERROR('#_GDP Growth and Deflator'!K22)),IF(ISERROR('GDP Growth and Deflator'!K22),TRUE,FALSE),FALSE),"StuErrorMsg",IF(TYPE('#_GDP Growth and Deflator'!K22)&lt;&gt;TYPE('GDP Growth and Deflator'!K22),TRUE,FALSE),"WrongTypeMsg",IF(_xlfn.ISFORMULA('#_GDP Growth and Deflator'!K22),IF(NOT(_xlfn.ISFORMULA('GDP Growth and Deflator'!K22)),TRUE),FALSE),"MissingFormulaMsg",IF(NOT(AND(ISNUMBER(FIND("[",_xlfn.FORMULATEXT('#_GDP Growth and Deflator'!K22))),ISNUMBER(FIND("!",_xlfn.FORMULATEXT('#_GDP Growth and Deflator'!K22))))),AND(ISNUMBER(FIND("[",_xlfn.FORMULATEXT('GDP Growth and Deflator'!K22))),ISNUMBER(FIND("!",_xlfn.FORMULATEXT('GDP Growth and Deflator'!K22)))),FALSE),"ExternalRefsMsg",IF(ISNUMBER('#_GDP Growth and Deflator'!K22),IF(ABS('#_GDP Growth and Deflator'!K22-'GDP Growth and Deflator'!K22)&gt;0.00001,TRUE,FALSE),IF('#_GDP Growth and Deflator'!K22&lt;&gt;'GDP Growth and Deflator'!K22,TRUE,FALSE)),IF(ISNUMBER('#_GDP Growth and Deflator'!K22),IF('#_GDP Growth and Deflator'!K22&gt;'GDP Growth and Deflator'!K22,"TooLow","TooHigh"),"WrongAnswer"),NOT(_xlfn.ISFORMULA('#_GDP Growth and Deflator'!K22)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Deflator'!K22),_xlfn.FORMULATEXT('GDP Growth and Deflator'!K22),'GDP Growth and Deflator'!K22),"9","#"),"8","#"),"7","#"),"6","#"),"5","#"),"4","#"),"3","#"),"2","#"),"1","#"),"0","#"),CHAR(10),""),"$",""),"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Deflator'!K22),_xlfn.FORMULATEXT('GDP Growth and Deflator'!K22),'GDP Growth and Deflator'!K22),"9","#"),"8","#"),"7","#"),"6","#"),"5","#"),"4","#"),"3","#"),"2","#"),"1","#"),"0","#"),CHAR(10),""),"$",""),"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Deflator'!K22),_xlfn.FORMULATEXT('#_GDP Growth and Deflator'!K22),'#_GDP Growth and Deflator'!K22),"9","#"),"8","#"),"7","#"),"6","#"),"5","#"),"4","#"),"3","#"),"2","#"),"1","#"),"0","#"),CHAR(10),""),"$",""),"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Deflator'!K22),_xlfn.FORMULATEXT('#_GDP Growth and Deflator'!K22),'#_GDP Growth and Deflator'!K22),"9","#"),"8","#"),"7","#"),"6","#"),"5","#"),"4","#"),"3","#"),"2","#"),"1","#"),"0","#"),CHAR(10),""),"$",""),"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Deflator'!K22),_xlfn.FORMULATEXT('GDP Growth and Deflator'!K22),'GDP Growth and Deflator'!K22))-LEN(SUBSTITUTE(IF(_xlfn.ISFORMULA('GDP Growth and Deflator'!K22),_xlfn.FORMULATEXT('GDP Growth and Deflator'!K22),'GDP Growth and Deflator'!K22),"""",""))&gt;LEN(IF(_xlfn.ISFORMULA('#_GDP Growth and Deflator'!K22),_xlfn.FORMULATEXT('#_GDP Growth and Deflator'!K22),'#_GDP Growth and Deflator'!K22))-LEN(SUBSTITUTE(IF(_xlfn.ISFORMULA('#_GDP Growth and Deflator'!K22),_xlfn.FORMULATEXT('#_GDP Growth and Deflator'!K22),'#_GDP Growth and Deflator'!K22),"""","")),TRUE,FALSE),"HardQuoteMsg",IF(LEN(IF(_xlfn.ISFORMULA('GDP Growth and Deflator'!K22),_xlfn.FORMULATEXT('GDP Growth and Deflator'!K22),'GDP Growth and Deflator'!K22))-LEN(SUBSTITUTE(IF(_xlfn.ISFORMULA('GDP Growth and Deflator'!K22),_xlfn.FORMULATEXT('GDP Growth and Deflator'!K22),'GDP Growth and Deflator'!K22),"$",""))&lt;0.5*(LEN(IF(_xlfn.ISFORMULA('#_GDP Growth and Deflator'!K22),_xlfn.FORMULATEXT('#_GDP Growth and Deflator'!K22),'#_GDP Growth and Deflator'!K22))-LEN(SUBSTITUTE(IF(_xlfn.ISFORMULA('#_GDP Growth and Deflator'!K22),_xlfn.FORMULATEXT('#_GDP Growth and Deflator'!K22),'#_GDP Growth and Deflator'!K22),"$",""))),TRUE,FALSE),"MissingAbsMsg",TRUE,"PerfectMsg")</f>
        <v/>
      </c>
    </row>
    <row r="23" spans="5:11" s="62" customFormat="1" x14ac:dyDescent="0.15">
      <c r="E23" s="66">
        <v>0</v>
      </c>
      <c r="F23" s="84">
        <v>0</v>
      </c>
      <c r="G23" s="71" t="str">
        <f ca="1">_xlfn.IFS(ISBLANK('GDP Growth and Deflator'!G23),"",IF(NOT(ISNA('#_GDP Growth and Deflator'!G23)),IF(ISNA('GDP Growth and Deflator'!G23),TRUE,FALSE),FALSE),"StuNAMsg",IF(AND(ISNA('#_GDP Growth and Deflator'!G23),ISNA('GDP Growth and Deflator'!G23)),TRUE,FALSE),"PerfectMsg",IF(NOT(ISERROR('#_GDP Growth and Deflator'!G23)),IF(ISERROR('GDP Growth and Deflator'!G23),TRUE,FALSE),FALSE),"StuErrorMsg",IF(TYPE('#_GDP Growth and Deflator'!G23)&lt;&gt;TYPE('GDP Growth and Deflator'!G23),TRUE,FALSE),"WrongTypeMsg",IF(_xlfn.ISFORMULA('#_GDP Growth and Deflator'!G23),IF(NOT(_xlfn.ISFORMULA('GDP Growth and Deflator'!G23)),TRUE),FALSE),"MissingFormulaMsg",IF(NOT(AND(ISNUMBER(FIND("[",_xlfn.FORMULATEXT('#_GDP Growth and Deflator'!G23))),ISNUMBER(FIND("!",_xlfn.FORMULATEXT('#_GDP Growth and Deflator'!G23))))),AND(ISNUMBER(FIND("[",_xlfn.FORMULATEXT('GDP Growth and Deflator'!G23))),ISNUMBER(FIND("!",_xlfn.FORMULATEXT('GDP Growth and Deflator'!G23)))),FALSE),"ExternalRefsMsg",IF(ISNUMBER('#_GDP Growth and Deflator'!G23),IF(ABS('#_GDP Growth and Deflator'!G23-'GDP Growth and Deflator'!G23)&gt;0.00001,TRUE,FALSE),IF('#_GDP Growth and Deflator'!G23&lt;&gt;'GDP Growth and Deflator'!G23,TRUE,FALSE)),IF(ISNUMBER('#_GDP Growth and Deflator'!G23),IF('#_GDP Growth and Deflator'!G23&gt;'GDP Growth and Deflator'!G23,"TooLow","TooHigh"),"WrongAnswer"),NOT(_xlfn.ISFORMULA('#_GDP Growth and Deflator'!G23)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Deflator'!G23),_xlfn.FORMULATEXT('GDP Growth and Deflator'!G23),'GDP Growth and Deflator'!G23),"9","#"),"8","#"),"7","#"),"6","#"),"5","#"),"4","#"),"3","#"),"2","#"),"1","#"),"0","#"),CHAR(10),""),"$",""),"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Deflator'!G23),_xlfn.FORMULATEXT('GDP Growth and Deflator'!G23),'GDP Growth and Deflator'!G23),"9","#"),"8","#"),"7","#"),"6","#"),"5","#"),"4","#"),"3","#"),"2","#"),"1","#"),"0","#"),CHAR(10),""),"$",""),"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Deflator'!G23),_xlfn.FORMULATEXT('#_GDP Growth and Deflator'!G23),'#_GDP Growth and Deflator'!G23),"9","#"),"8","#"),"7","#"),"6","#"),"5","#"),"4","#"),"3","#"),"2","#"),"1","#"),"0","#"),CHAR(10),""),"$",""),"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Deflator'!G23),_xlfn.FORMULATEXT('#_GDP Growth and Deflator'!G23),'#_GDP Growth and Deflator'!G23),"9","#"),"8","#"),"7","#"),"6","#"),"5","#"),"4","#"),"3","#"),"2","#"),"1","#"),"0","#"),CHAR(10),""),"$",""),"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Deflator'!G23),_xlfn.FORMULATEXT('GDP Growth and Deflator'!G23),'GDP Growth and Deflator'!G23))-LEN(SUBSTITUTE(IF(_xlfn.ISFORMULA('GDP Growth and Deflator'!G23),_xlfn.FORMULATEXT('GDP Growth and Deflator'!G23),'GDP Growth and Deflator'!G23),"""",""))&gt;LEN(IF(_xlfn.ISFORMULA('#_GDP Growth and Deflator'!G23),_xlfn.FORMULATEXT('#_GDP Growth and Deflator'!G23),'#_GDP Growth and Deflator'!G23))-LEN(SUBSTITUTE(IF(_xlfn.ISFORMULA('#_GDP Growth and Deflator'!G23),_xlfn.FORMULATEXT('#_GDP Growth and Deflator'!G23),'#_GDP Growth and Deflator'!G23),"""","")),TRUE,FALSE),"HardQuoteMsg",IF(LEN(IF(_xlfn.ISFORMULA('GDP Growth and Deflator'!G23),_xlfn.FORMULATEXT('GDP Growth and Deflator'!G23),'GDP Growth and Deflator'!G23))-LEN(SUBSTITUTE(IF(_xlfn.ISFORMULA('GDP Growth and Deflator'!G23),_xlfn.FORMULATEXT('GDP Growth and Deflator'!G23),'GDP Growth and Deflator'!G23),"$",""))&lt;0.5*(LEN(IF(_xlfn.ISFORMULA('#_GDP Growth and Deflator'!G23),_xlfn.FORMULATEXT('#_GDP Growth and Deflator'!G23),'#_GDP Growth and Deflator'!G23))-LEN(SUBSTITUTE(IF(_xlfn.ISFORMULA('#_GDP Growth and Deflator'!G23),_xlfn.FORMULATEXT('#_GDP Growth and Deflator'!G23),'#_GDP Growth and Deflator'!G23),"$",""))),TRUE,FALSE),"MissingAbsMsg",TRUE,"PerfectMsg")</f>
        <v/>
      </c>
      <c r="H23" s="84">
        <v>0</v>
      </c>
      <c r="I23" s="71" t="str">
        <f ca="1">_xlfn.IFS(ISBLANK('GDP Growth and Deflator'!I23),"",IF(NOT(ISNA('#_GDP Growth and Deflator'!I23)),IF(ISNA('GDP Growth and Deflator'!I23),TRUE,FALSE),FALSE),"StuNAMsg",IF(AND(ISNA('#_GDP Growth and Deflator'!I23),ISNA('GDP Growth and Deflator'!I23)),TRUE,FALSE),"PerfectMsg",IF(NOT(ISERROR('#_GDP Growth and Deflator'!I23)),IF(ISERROR('GDP Growth and Deflator'!I23),TRUE,FALSE),FALSE),"StuErrorMsg",IF(TYPE('#_GDP Growth and Deflator'!I23)&lt;&gt;TYPE('GDP Growth and Deflator'!I23),TRUE,FALSE),"WrongTypeMsg",IF(_xlfn.ISFORMULA('#_GDP Growth and Deflator'!I23),IF(NOT(_xlfn.ISFORMULA('GDP Growth and Deflator'!I23)),TRUE),FALSE),"MissingFormulaMsg",IF(NOT(AND(ISNUMBER(FIND("[",_xlfn.FORMULATEXT('#_GDP Growth and Deflator'!I23))),ISNUMBER(FIND("!",_xlfn.FORMULATEXT('#_GDP Growth and Deflator'!I23))))),AND(ISNUMBER(FIND("[",_xlfn.FORMULATEXT('GDP Growth and Deflator'!I23))),ISNUMBER(FIND("!",_xlfn.FORMULATEXT('GDP Growth and Deflator'!I23)))),FALSE),"ExternalRefsMsg",IF(ISNUMBER('#_GDP Growth and Deflator'!I23),IF(ABS('#_GDP Growth and Deflator'!I23-'GDP Growth and Deflator'!I23)&gt;0.00001,TRUE,FALSE),IF('#_GDP Growth and Deflator'!I23&lt;&gt;'GDP Growth and Deflator'!I23,TRUE,FALSE)),IF(ISNUMBER('#_GDP Growth and Deflator'!I23),IF('#_GDP Growth and Deflator'!I23&gt;'GDP Growth and Deflator'!I23,"TooLow","TooHigh"),"WrongAnswer"),NOT(_xlfn.ISFORMULA('#_GDP Growth and Deflator'!I23)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Deflator'!I23),_xlfn.FORMULATEXT('GDP Growth and Deflator'!I23),'GDP Growth and Deflator'!I23),"9","#"),"8","#"),"7","#"),"6","#"),"5","#"),"4","#"),"3","#"),"2","#"),"1","#"),"0","#"),CHAR(10),""),"$",""),"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Deflator'!I23),_xlfn.FORMULATEXT('GDP Growth and Deflator'!I23),'GDP Growth and Deflator'!I23),"9","#"),"8","#"),"7","#"),"6","#"),"5","#"),"4","#"),"3","#"),"2","#"),"1","#"),"0","#"),CHAR(10),""),"$",""),"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Deflator'!I23),_xlfn.FORMULATEXT('#_GDP Growth and Deflator'!I23),'#_GDP Growth and Deflator'!I23),"9","#"),"8","#"),"7","#"),"6","#"),"5","#"),"4","#"),"3","#"),"2","#"),"1","#"),"0","#"),CHAR(10),""),"$",""),"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Deflator'!I23),_xlfn.FORMULATEXT('#_GDP Growth and Deflator'!I23),'#_GDP Growth and Deflator'!I23),"9","#"),"8","#"),"7","#"),"6","#"),"5","#"),"4","#"),"3","#"),"2","#"),"1","#"),"0","#"),CHAR(10),""),"$",""),"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Deflator'!I23),_xlfn.FORMULATEXT('GDP Growth and Deflator'!I23),'GDP Growth and Deflator'!I23))-LEN(SUBSTITUTE(IF(_xlfn.ISFORMULA('GDP Growth and Deflator'!I23),_xlfn.FORMULATEXT('GDP Growth and Deflator'!I23),'GDP Growth and Deflator'!I23),"""",""))&gt;LEN(IF(_xlfn.ISFORMULA('#_GDP Growth and Deflator'!I23),_xlfn.FORMULATEXT('#_GDP Growth and Deflator'!I23),'#_GDP Growth and Deflator'!I23))-LEN(SUBSTITUTE(IF(_xlfn.ISFORMULA('#_GDP Growth and Deflator'!I23),_xlfn.FORMULATEXT('#_GDP Growth and Deflator'!I23),'#_GDP Growth and Deflator'!I23),"""","")),TRUE,FALSE),"HardQuoteMsg",IF(LEN(IF(_xlfn.ISFORMULA('GDP Growth and Deflator'!I23),_xlfn.FORMULATEXT('GDP Growth and Deflator'!I23),'GDP Growth and Deflator'!I23))-LEN(SUBSTITUTE(IF(_xlfn.ISFORMULA('GDP Growth and Deflator'!I23),_xlfn.FORMULATEXT('GDP Growth and Deflator'!I23),'GDP Growth and Deflator'!I23),"$",""))&lt;0.5*(LEN(IF(_xlfn.ISFORMULA('#_GDP Growth and Deflator'!I23),_xlfn.FORMULATEXT('#_GDP Growth and Deflator'!I23),'#_GDP Growth and Deflator'!I23))-LEN(SUBSTITUTE(IF(_xlfn.ISFORMULA('#_GDP Growth and Deflator'!I23),_xlfn.FORMULATEXT('#_GDP Growth and Deflator'!I23),'#_GDP Growth and Deflator'!I23),"$",""))),TRUE,FALSE),"MissingAbsMsg",TRUE,"PerfectMsg")</f>
        <v/>
      </c>
      <c r="J23" s="87" t="str">
        <f ca="1">_xlfn.IFS(ISBLANK('GDP Growth and Deflator'!J23),"",IF(NOT(ISNA('#_GDP Growth and Deflator'!J23)),IF(ISNA('GDP Growth and Deflator'!J23),TRUE,FALSE),FALSE),"StuNAMsg",IF(AND(ISNA('#_GDP Growth and Deflator'!J23),ISNA('GDP Growth and Deflator'!J23)),TRUE,FALSE),"PerfectMsg",IF(NOT(ISERROR('#_GDP Growth and Deflator'!J23)),IF(ISERROR('GDP Growth and Deflator'!J23),TRUE,FALSE),FALSE),"StuErrorMsg",IF(TYPE('#_GDP Growth and Deflator'!J23)&lt;&gt;TYPE('GDP Growth and Deflator'!J23),TRUE,FALSE),"WrongTypeMsg",IF(_xlfn.ISFORMULA('#_GDP Growth and Deflator'!J23),IF(NOT(_xlfn.ISFORMULA('GDP Growth and Deflator'!J23)),TRUE),FALSE),"MissingFormulaMsg",IF(NOT(AND(ISNUMBER(FIND("[",_xlfn.FORMULATEXT('#_GDP Growth and Deflator'!J23))),ISNUMBER(FIND("!",_xlfn.FORMULATEXT('#_GDP Growth and Deflator'!J23))))),AND(ISNUMBER(FIND("[",_xlfn.FORMULATEXT('GDP Growth and Deflator'!J23))),ISNUMBER(FIND("!",_xlfn.FORMULATEXT('GDP Growth and Deflator'!J23)))),FALSE),"ExternalRefsMsg",IF(ISNUMBER('#_GDP Growth and Deflator'!J23),IF(ABS('#_GDP Growth and Deflator'!J23-'GDP Growth and Deflator'!J23)&gt;0.00001,TRUE,FALSE),IF('#_GDP Growth and Deflator'!J23&lt;&gt;'GDP Growth and Deflator'!J23,TRUE,FALSE)),IF(ISNUMBER('#_GDP Growth and Deflator'!J23),IF('#_GDP Growth and Deflator'!J23&gt;'GDP Growth and Deflator'!J23,"TooLow","TooHigh"),"WrongAnswer"),NOT(_xlfn.ISFORMULA('#_GDP Growth and Deflator'!J23)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Deflator'!J23),_xlfn.FORMULATEXT('GDP Growth and Deflator'!J23),'GDP Growth and Deflator'!J23),"9","#"),"8","#"),"7","#"),"6","#"),"5","#"),"4","#"),"3","#"),"2","#"),"1","#"),"0","#"),CHAR(10),""),"$",""),"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Deflator'!J23),_xlfn.FORMULATEXT('GDP Growth and Deflator'!J23),'GDP Growth and Deflator'!J23),"9","#"),"8","#"),"7","#"),"6","#"),"5","#"),"4","#"),"3","#"),"2","#"),"1","#"),"0","#"),CHAR(10),""),"$",""),"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Deflator'!J23),_xlfn.FORMULATEXT('#_GDP Growth and Deflator'!J23),'#_GDP Growth and Deflator'!J23),"9","#"),"8","#"),"7","#"),"6","#"),"5","#"),"4","#"),"3","#"),"2","#"),"1","#"),"0","#"),CHAR(10),""),"$",""),"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Deflator'!J23),_xlfn.FORMULATEXT('#_GDP Growth and Deflator'!J23),'#_GDP Growth and Deflator'!J23),"9","#"),"8","#"),"7","#"),"6","#"),"5","#"),"4","#"),"3","#"),"2","#"),"1","#"),"0","#"),CHAR(10),""),"$",""),"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Deflator'!J23),_xlfn.FORMULATEXT('GDP Growth and Deflator'!J23),'GDP Growth and Deflator'!J23))-LEN(SUBSTITUTE(IF(_xlfn.ISFORMULA('GDP Growth and Deflator'!J23),_xlfn.FORMULATEXT('GDP Growth and Deflator'!J23),'GDP Growth and Deflator'!J23),"""",""))&gt;LEN(IF(_xlfn.ISFORMULA('#_GDP Growth and Deflator'!J23),_xlfn.FORMULATEXT('#_GDP Growth and Deflator'!J23),'#_GDP Growth and Deflator'!J23))-LEN(SUBSTITUTE(IF(_xlfn.ISFORMULA('#_GDP Growth and Deflator'!J23),_xlfn.FORMULATEXT('#_GDP Growth and Deflator'!J23),'#_GDP Growth and Deflator'!J23),"""","")),TRUE,FALSE),"HardQuoteMsg",IF(LEN(IF(_xlfn.ISFORMULA('GDP Growth and Deflator'!J23),_xlfn.FORMULATEXT('GDP Growth and Deflator'!J23),'GDP Growth and Deflator'!J23))-LEN(SUBSTITUTE(IF(_xlfn.ISFORMULA('GDP Growth and Deflator'!J23),_xlfn.FORMULATEXT('GDP Growth and Deflator'!J23),'GDP Growth and Deflator'!J23),"$",""))&lt;0.5*(LEN(IF(_xlfn.ISFORMULA('#_GDP Growth and Deflator'!J23),_xlfn.FORMULATEXT('#_GDP Growth and Deflator'!J23),'#_GDP Growth and Deflator'!J23))-LEN(SUBSTITUTE(IF(_xlfn.ISFORMULA('#_GDP Growth and Deflator'!J23),_xlfn.FORMULATEXT('#_GDP Growth and Deflator'!J23),'#_GDP Growth and Deflator'!J23),"$",""))),TRUE,FALSE),"MissingAbsMsg",TRUE,"PerfectMsg")</f>
        <v/>
      </c>
      <c r="K23" s="71" t="str">
        <f ca="1">_xlfn.IFS(ISBLANK('GDP Growth and Deflator'!K23),"",IF(NOT(ISNA('#_GDP Growth and Deflator'!K23)),IF(ISNA('GDP Growth and Deflator'!K23),TRUE,FALSE),FALSE),"StuNAMsg",IF(AND(ISNA('#_GDP Growth and Deflator'!K23),ISNA('GDP Growth and Deflator'!K23)),TRUE,FALSE),"PerfectMsg",IF(NOT(ISERROR('#_GDP Growth and Deflator'!K23)),IF(ISERROR('GDP Growth and Deflator'!K23),TRUE,FALSE),FALSE),"StuErrorMsg",IF(TYPE('#_GDP Growth and Deflator'!K23)&lt;&gt;TYPE('GDP Growth and Deflator'!K23),TRUE,FALSE),"WrongTypeMsg",IF(_xlfn.ISFORMULA('#_GDP Growth and Deflator'!K23),IF(NOT(_xlfn.ISFORMULA('GDP Growth and Deflator'!K23)),TRUE),FALSE),"MissingFormulaMsg",IF(NOT(AND(ISNUMBER(FIND("[",_xlfn.FORMULATEXT('#_GDP Growth and Deflator'!K23))),ISNUMBER(FIND("!",_xlfn.FORMULATEXT('#_GDP Growth and Deflator'!K23))))),AND(ISNUMBER(FIND("[",_xlfn.FORMULATEXT('GDP Growth and Deflator'!K23))),ISNUMBER(FIND("!",_xlfn.FORMULATEXT('GDP Growth and Deflator'!K23)))),FALSE),"ExternalRefsMsg",IF(ISNUMBER('#_GDP Growth and Deflator'!K23),IF(ABS('#_GDP Growth and Deflator'!K23-'GDP Growth and Deflator'!K23)&gt;0.00001,TRUE,FALSE),IF('#_GDP Growth and Deflator'!K23&lt;&gt;'GDP Growth and Deflator'!K23,TRUE,FALSE)),IF(ISNUMBER('#_GDP Growth and Deflator'!K23),IF('#_GDP Growth and Deflator'!K23&gt;'GDP Growth and Deflator'!K23,"TooLow","TooHigh"),"WrongAnswer"),NOT(_xlfn.ISFORMULA('#_GDP Growth and Deflator'!K23)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Deflator'!K23),_xlfn.FORMULATEXT('GDP Growth and Deflator'!K23),'GDP Growth and Deflator'!K23),"9","#"),"8","#"),"7","#"),"6","#"),"5","#"),"4","#"),"3","#"),"2","#"),"1","#"),"0","#"),CHAR(10),""),"$",""),"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Deflator'!K23),_xlfn.FORMULATEXT('GDP Growth and Deflator'!K23),'GDP Growth and Deflator'!K23),"9","#"),"8","#"),"7","#"),"6","#"),"5","#"),"4","#"),"3","#"),"2","#"),"1","#"),"0","#"),CHAR(10),""),"$",""),"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Deflator'!K23),_xlfn.FORMULATEXT('#_GDP Growth and Deflator'!K23),'#_GDP Growth and Deflator'!K23),"9","#"),"8","#"),"7","#"),"6","#"),"5","#"),"4","#"),"3","#"),"2","#"),"1","#"),"0","#"),CHAR(10),""),"$",""),"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Deflator'!K23),_xlfn.FORMULATEXT('#_GDP Growth and Deflator'!K23),'#_GDP Growth and Deflator'!K23),"9","#"),"8","#"),"7","#"),"6","#"),"5","#"),"4","#"),"3","#"),"2","#"),"1","#"),"0","#"),CHAR(10),""),"$",""),"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Deflator'!K23),_xlfn.FORMULATEXT('GDP Growth and Deflator'!K23),'GDP Growth and Deflator'!K23))-LEN(SUBSTITUTE(IF(_xlfn.ISFORMULA('GDP Growth and Deflator'!K23),_xlfn.FORMULATEXT('GDP Growth and Deflator'!K23),'GDP Growth and Deflator'!K23),"""",""))&gt;LEN(IF(_xlfn.ISFORMULA('#_GDP Growth and Deflator'!K23),_xlfn.FORMULATEXT('#_GDP Growth and Deflator'!K23),'#_GDP Growth and Deflator'!K23))-LEN(SUBSTITUTE(IF(_xlfn.ISFORMULA('#_GDP Growth and Deflator'!K23),_xlfn.FORMULATEXT('#_GDP Growth and Deflator'!K23),'#_GDP Growth and Deflator'!K23),"""","")),TRUE,FALSE),"HardQuoteMsg",IF(LEN(IF(_xlfn.ISFORMULA('GDP Growth and Deflator'!K23),_xlfn.FORMULATEXT('GDP Growth and Deflator'!K23),'GDP Growth and Deflator'!K23))-LEN(SUBSTITUTE(IF(_xlfn.ISFORMULA('GDP Growth and Deflator'!K23),_xlfn.FORMULATEXT('GDP Growth and Deflator'!K23),'GDP Growth and Deflator'!K23),"$",""))&lt;0.5*(LEN(IF(_xlfn.ISFORMULA('#_GDP Growth and Deflator'!K23),_xlfn.FORMULATEXT('#_GDP Growth and Deflator'!K23),'#_GDP Growth and Deflator'!K23))-LEN(SUBSTITUTE(IF(_xlfn.ISFORMULA('#_GDP Growth and Deflator'!K23),_xlfn.FORMULATEXT('#_GDP Growth and Deflator'!K23),'#_GDP Growth and Deflator'!K23),"$",""))),TRUE,FALSE),"MissingAbsMsg",TRUE,"PerfectMsg")</f>
        <v/>
      </c>
    </row>
    <row r="24" spans="5:11" s="62" customFormat="1" x14ac:dyDescent="0.15">
      <c r="E24" s="66">
        <v>0</v>
      </c>
      <c r="F24" s="84">
        <v>0</v>
      </c>
      <c r="G24" s="71" t="str">
        <f ca="1">_xlfn.IFS(ISBLANK('GDP Growth and Deflator'!G24),"",IF(NOT(ISNA('#_GDP Growth and Deflator'!G24)),IF(ISNA('GDP Growth and Deflator'!G24),TRUE,FALSE),FALSE),"StuNAMsg",IF(AND(ISNA('#_GDP Growth and Deflator'!G24),ISNA('GDP Growth and Deflator'!G24)),TRUE,FALSE),"PerfectMsg",IF(NOT(ISERROR('#_GDP Growth and Deflator'!G24)),IF(ISERROR('GDP Growth and Deflator'!G24),TRUE,FALSE),FALSE),"StuErrorMsg",IF(TYPE('#_GDP Growth and Deflator'!G24)&lt;&gt;TYPE('GDP Growth and Deflator'!G24),TRUE,FALSE),"WrongTypeMsg",IF(_xlfn.ISFORMULA('#_GDP Growth and Deflator'!G24),IF(NOT(_xlfn.ISFORMULA('GDP Growth and Deflator'!G24)),TRUE),FALSE),"MissingFormulaMsg",IF(NOT(AND(ISNUMBER(FIND("[",_xlfn.FORMULATEXT('#_GDP Growth and Deflator'!G24))),ISNUMBER(FIND("!",_xlfn.FORMULATEXT('#_GDP Growth and Deflator'!G24))))),AND(ISNUMBER(FIND("[",_xlfn.FORMULATEXT('GDP Growth and Deflator'!G24))),ISNUMBER(FIND("!",_xlfn.FORMULATEXT('GDP Growth and Deflator'!G24)))),FALSE),"ExternalRefsMsg",IF(ISNUMBER('#_GDP Growth and Deflator'!G24),IF(ABS('#_GDP Growth and Deflator'!G24-'GDP Growth and Deflator'!G24)&gt;0.00001,TRUE,FALSE),IF('#_GDP Growth and Deflator'!G24&lt;&gt;'GDP Growth and Deflator'!G24,TRUE,FALSE)),IF(ISNUMBER('#_GDP Growth and Deflator'!G24),IF('#_GDP Growth and Deflator'!G24&gt;'GDP Growth and Deflator'!G24,"TooLow","TooHigh"),"WrongAnswer"),NOT(_xlfn.ISFORMULA('#_GDP Growth and Deflator'!G24)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Deflator'!G24),_xlfn.FORMULATEXT('GDP Growth and Deflator'!G24),'GDP Growth and Deflator'!G24),"9","#"),"8","#"),"7","#"),"6","#"),"5","#"),"4","#"),"3","#"),"2","#"),"1","#"),"0","#"),CHAR(10),""),"$",""),"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Deflator'!G24),_xlfn.FORMULATEXT('GDP Growth and Deflator'!G24),'GDP Growth and Deflator'!G24),"9","#"),"8","#"),"7","#"),"6","#"),"5","#"),"4","#"),"3","#"),"2","#"),"1","#"),"0","#"),CHAR(10),""),"$",""),"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Deflator'!G24),_xlfn.FORMULATEXT('#_GDP Growth and Deflator'!G24),'#_GDP Growth and Deflator'!G24),"9","#"),"8","#"),"7","#"),"6","#"),"5","#"),"4","#"),"3","#"),"2","#"),"1","#"),"0","#"),CHAR(10),""),"$",""),"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Deflator'!G24),_xlfn.FORMULATEXT('#_GDP Growth and Deflator'!G24),'#_GDP Growth and Deflator'!G24),"9","#"),"8","#"),"7","#"),"6","#"),"5","#"),"4","#"),"3","#"),"2","#"),"1","#"),"0","#"),CHAR(10),""),"$",""),"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Deflator'!G24),_xlfn.FORMULATEXT('GDP Growth and Deflator'!G24),'GDP Growth and Deflator'!G24))-LEN(SUBSTITUTE(IF(_xlfn.ISFORMULA('GDP Growth and Deflator'!G24),_xlfn.FORMULATEXT('GDP Growth and Deflator'!G24),'GDP Growth and Deflator'!G24),"""",""))&gt;LEN(IF(_xlfn.ISFORMULA('#_GDP Growth and Deflator'!G24),_xlfn.FORMULATEXT('#_GDP Growth and Deflator'!G24),'#_GDP Growth and Deflator'!G24))-LEN(SUBSTITUTE(IF(_xlfn.ISFORMULA('#_GDP Growth and Deflator'!G24),_xlfn.FORMULATEXT('#_GDP Growth and Deflator'!G24),'#_GDP Growth and Deflator'!G24),"""","")),TRUE,FALSE),"HardQuoteMsg",IF(LEN(IF(_xlfn.ISFORMULA('GDP Growth and Deflator'!G24),_xlfn.FORMULATEXT('GDP Growth and Deflator'!G24),'GDP Growth and Deflator'!G24))-LEN(SUBSTITUTE(IF(_xlfn.ISFORMULA('GDP Growth and Deflator'!G24),_xlfn.FORMULATEXT('GDP Growth and Deflator'!G24),'GDP Growth and Deflator'!G24),"$",""))&lt;0.5*(LEN(IF(_xlfn.ISFORMULA('#_GDP Growth and Deflator'!G24),_xlfn.FORMULATEXT('#_GDP Growth and Deflator'!G24),'#_GDP Growth and Deflator'!G24))-LEN(SUBSTITUTE(IF(_xlfn.ISFORMULA('#_GDP Growth and Deflator'!G24),_xlfn.FORMULATEXT('#_GDP Growth and Deflator'!G24),'#_GDP Growth and Deflator'!G24),"$",""))),TRUE,FALSE),"MissingAbsMsg",TRUE,"PerfectMsg")</f>
        <v/>
      </c>
      <c r="H24" s="84">
        <v>0</v>
      </c>
      <c r="I24" s="71" t="str">
        <f ca="1">_xlfn.IFS(ISBLANK('GDP Growth and Deflator'!I24),"",IF(NOT(ISNA('#_GDP Growth and Deflator'!I24)),IF(ISNA('GDP Growth and Deflator'!I24),TRUE,FALSE),FALSE),"StuNAMsg",IF(AND(ISNA('#_GDP Growth and Deflator'!I24),ISNA('GDP Growth and Deflator'!I24)),TRUE,FALSE),"PerfectMsg",IF(NOT(ISERROR('#_GDP Growth and Deflator'!I24)),IF(ISERROR('GDP Growth and Deflator'!I24),TRUE,FALSE),FALSE),"StuErrorMsg",IF(TYPE('#_GDP Growth and Deflator'!I24)&lt;&gt;TYPE('GDP Growth and Deflator'!I24),TRUE,FALSE),"WrongTypeMsg",IF(_xlfn.ISFORMULA('#_GDP Growth and Deflator'!I24),IF(NOT(_xlfn.ISFORMULA('GDP Growth and Deflator'!I24)),TRUE),FALSE),"MissingFormulaMsg",IF(NOT(AND(ISNUMBER(FIND("[",_xlfn.FORMULATEXT('#_GDP Growth and Deflator'!I24))),ISNUMBER(FIND("!",_xlfn.FORMULATEXT('#_GDP Growth and Deflator'!I24))))),AND(ISNUMBER(FIND("[",_xlfn.FORMULATEXT('GDP Growth and Deflator'!I24))),ISNUMBER(FIND("!",_xlfn.FORMULATEXT('GDP Growth and Deflator'!I24)))),FALSE),"ExternalRefsMsg",IF(ISNUMBER('#_GDP Growth and Deflator'!I24),IF(ABS('#_GDP Growth and Deflator'!I24-'GDP Growth and Deflator'!I24)&gt;0.00001,TRUE,FALSE),IF('#_GDP Growth and Deflator'!I24&lt;&gt;'GDP Growth and Deflator'!I24,TRUE,FALSE)),IF(ISNUMBER('#_GDP Growth and Deflator'!I24),IF('#_GDP Growth and Deflator'!I24&gt;'GDP Growth and Deflator'!I24,"TooLow","TooHigh"),"WrongAnswer"),NOT(_xlfn.ISFORMULA('#_GDP Growth and Deflator'!I24)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Deflator'!I24),_xlfn.FORMULATEXT('GDP Growth and Deflator'!I24),'GDP Growth and Deflator'!I24),"9","#"),"8","#"),"7","#"),"6","#"),"5","#"),"4","#"),"3","#"),"2","#"),"1","#"),"0","#"),CHAR(10),""),"$",""),"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Deflator'!I24),_xlfn.FORMULATEXT('GDP Growth and Deflator'!I24),'GDP Growth and Deflator'!I24),"9","#"),"8","#"),"7","#"),"6","#"),"5","#"),"4","#"),"3","#"),"2","#"),"1","#"),"0","#"),CHAR(10),""),"$",""),"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Deflator'!I24),_xlfn.FORMULATEXT('#_GDP Growth and Deflator'!I24),'#_GDP Growth and Deflator'!I24),"9","#"),"8","#"),"7","#"),"6","#"),"5","#"),"4","#"),"3","#"),"2","#"),"1","#"),"0","#"),CHAR(10),""),"$",""),"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Deflator'!I24),_xlfn.FORMULATEXT('#_GDP Growth and Deflator'!I24),'#_GDP Growth and Deflator'!I24),"9","#"),"8","#"),"7","#"),"6","#"),"5","#"),"4","#"),"3","#"),"2","#"),"1","#"),"0","#"),CHAR(10),""),"$",""),"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Deflator'!I24),_xlfn.FORMULATEXT('GDP Growth and Deflator'!I24),'GDP Growth and Deflator'!I24))-LEN(SUBSTITUTE(IF(_xlfn.ISFORMULA('GDP Growth and Deflator'!I24),_xlfn.FORMULATEXT('GDP Growth and Deflator'!I24),'GDP Growth and Deflator'!I24),"""",""))&gt;LEN(IF(_xlfn.ISFORMULA('#_GDP Growth and Deflator'!I24),_xlfn.FORMULATEXT('#_GDP Growth and Deflator'!I24),'#_GDP Growth and Deflator'!I24))-LEN(SUBSTITUTE(IF(_xlfn.ISFORMULA('#_GDP Growth and Deflator'!I24),_xlfn.FORMULATEXT('#_GDP Growth and Deflator'!I24),'#_GDP Growth and Deflator'!I24),"""","")),TRUE,FALSE),"HardQuoteMsg",IF(LEN(IF(_xlfn.ISFORMULA('GDP Growth and Deflator'!I24),_xlfn.FORMULATEXT('GDP Growth and Deflator'!I24),'GDP Growth and Deflator'!I24))-LEN(SUBSTITUTE(IF(_xlfn.ISFORMULA('GDP Growth and Deflator'!I24),_xlfn.FORMULATEXT('GDP Growth and Deflator'!I24),'GDP Growth and Deflator'!I24),"$",""))&lt;0.5*(LEN(IF(_xlfn.ISFORMULA('#_GDP Growth and Deflator'!I24),_xlfn.FORMULATEXT('#_GDP Growth and Deflator'!I24),'#_GDP Growth and Deflator'!I24))-LEN(SUBSTITUTE(IF(_xlfn.ISFORMULA('#_GDP Growth and Deflator'!I24),_xlfn.FORMULATEXT('#_GDP Growth and Deflator'!I24),'#_GDP Growth and Deflator'!I24),"$",""))),TRUE,FALSE),"MissingAbsMsg",TRUE,"PerfectMsg")</f>
        <v/>
      </c>
      <c r="J24" s="87" t="str">
        <f ca="1">_xlfn.IFS(ISBLANK('GDP Growth and Deflator'!J24),"",IF(NOT(ISNA('#_GDP Growth and Deflator'!J24)),IF(ISNA('GDP Growth and Deflator'!J24),TRUE,FALSE),FALSE),"StuNAMsg",IF(AND(ISNA('#_GDP Growth and Deflator'!J24),ISNA('GDP Growth and Deflator'!J24)),TRUE,FALSE),"PerfectMsg",IF(NOT(ISERROR('#_GDP Growth and Deflator'!J24)),IF(ISERROR('GDP Growth and Deflator'!J24),TRUE,FALSE),FALSE),"StuErrorMsg",IF(TYPE('#_GDP Growth and Deflator'!J24)&lt;&gt;TYPE('GDP Growth and Deflator'!J24),TRUE,FALSE),"WrongTypeMsg",IF(_xlfn.ISFORMULA('#_GDP Growth and Deflator'!J24),IF(NOT(_xlfn.ISFORMULA('GDP Growth and Deflator'!J24)),TRUE),FALSE),"MissingFormulaMsg",IF(NOT(AND(ISNUMBER(FIND("[",_xlfn.FORMULATEXT('#_GDP Growth and Deflator'!J24))),ISNUMBER(FIND("!",_xlfn.FORMULATEXT('#_GDP Growth and Deflator'!J24))))),AND(ISNUMBER(FIND("[",_xlfn.FORMULATEXT('GDP Growth and Deflator'!J24))),ISNUMBER(FIND("!",_xlfn.FORMULATEXT('GDP Growth and Deflator'!J24)))),FALSE),"ExternalRefsMsg",IF(ISNUMBER('#_GDP Growth and Deflator'!J24),IF(ABS('#_GDP Growth and Deflator'!J24-'GDP Growth and Deflator'!J24)&gt;0.00001,TRUE,FALSE),IF('#_GDP Growth and Deflator'!J24&lt;&gt;'GDP Growth and Deflator'!J24,TRUE,FALSE)),IF(ISNUMBER('#_GDP Growth and Deflator'!J24),IF('#_GDP Growth and Deflator'!J24&gt;'GDP Growth and Deflator'!J24,"TooLow","TooHigh"),"WrongAnswer"),NOT(_xlfn.ISFORMULA('#_GDP Growth and Deflator'!J24)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Deflator'!J24),_xlfn.FORMULATEXT('GDP Growth and Deflator'!J24),'GDP Growth and Deflator'!J24),"9","#"),"8","#"),"7","#"),"6","#"),"5","#"),"4","#"),"3","#"),"2","#"),"1","#"),"0","#"),CHAR(10),""),"$",""),"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Deflator'!J24),_xlfn.FORMULATEXT('GDP Growth and Deflator'!J24),'GDP Growth and Deflator'!J24),"9","#"),"8","#"),"7","#"),"6","#"),"5","#"),"4","#"),"3","#"),"2","#"),"1","#"),"0","#"),CHAR(10),""),"$",""),"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Deflator'!J24),_xlfn.FORMULATEXT('#_GDP Growth and Deflator'!J24),'#_GDP Growth and Deflator'!J24),"9","#"),"8","#"),"7","#"),"6","#"),"5","#"),"4","#"),"3","#"),"2","#"),"1","#"),"0","#"),CHAR(10),""),"$",""),"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Deflator'!J24),_xlfn.FORMULATEXT('#_GDP Growth and Deflator'!J24),'#_GDP Growth and Deflator'!J24),"9","#"),"8","#"),"7","#"),"6","#"),"5","#"),"4","#"),"3","#"),"2","#"),"1","#"),"0","#"),CHAR(10),""),"$",""),"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Deflator'!J24),_xlfn.FORMULATEXT('GDP Growth and Deflator'!J24),'GDP Growth and Deflator'!J24))-LEN(SUBSTITUTE(IF(_xlfn.ISFORMULA('GDP Growth and Deflator'!J24),_xlfn.FORMULATEXT('GDP Growth and Deflator'!J24),'GDP Growth and Deflator'!J24),"""",""))&gt;LEN(IF(_xlfn.ISFORMULA('#_GDP Growth and Deflator'!J24),_xlfn.FORMULATEXT('#_GDP Growth and Deflator'!J24),'#_GDP Growth and Deflator'!J24))-LEN(SUBSTITUTE(IF(_xlfn.ISFORMULA('#_GDP Growth and Deflator'!J24),_xlfn.FORMULATEXT('#_GDP Growth and Deflator'!J24),'#_GDP Growth and Deflator'!J24),"""","")),TRUE,FALSE),"HardQuoteMsg",IF(LEN(IF(_xlfn.ISFORMULA('GDP Growth and Deflator'!J24),_xlfn.FORMULATEXT('GDP Growth and Deflator'!J24),'GDP Growth and Deflator'!J24))-LEN(SUBSTITUTE(IF(_xlfn.ISFORMULA('GDP Growth and Deflator'!J24),_xlfn.FORMULATEXT('GDP Growth and Deflator'!J24),'GDP Growth and Deflator'!J24),"$",""))&lt;0.5*(LEN(IF(_xlfn.ISFORMULA('#_GDP Growth and Deflator'!J24),_xlfn.FORMULATEXT('#_GDP Growth and Deflator'!J24),'#_GDP Growth and Deflator'!J24))-LEN(SUBSTITUTE(IF(_xlfn.ISFORMULA('#_GDP Growth and Deflator'!J24),_xlfn.FORMULATEXT('#_GDP Growth and Deflator'!J24),'#_GDP Growth and Deflator'!J24),"$",""))),TRUE,FALSE),"MissingAbsMsg",TRUE,"PerfectMsg")</f>
        <v/>
      </c>
      <c r="K24" s="71" t="str">
        <f ca="1">_xlfn.IFS(ISBLANK('GDP Growth and Deflator'!K24),"",IF(NOT(ISNA('#_GDP Growth and Deflator'!K24)),IF(ISNA('GDP Growth and Deflator'!K24),TRUE,FALSE),FALSE),"StuNAMsg",IF(AND(ISNA('#_GDP Growth and Deflator'!K24),ISNA('GDP Growth and Deflator'!K24)),TRUE,FALSE),"PerfectMsg",IF(NOT(ISERROR('#_GDP Growth and Deflator'!K24)),IF(ISERROR('GDP Growth and Deflator'!K24),TRUE,FALSE),FALSE),"StuErrorMsg",IF(TYPE('#_GDP Growth and Deflator'!K24)&lt;&gt;TYPE('GDP Growth and Deflator'!K24),TRUE,FALSE),"WrongTypeMsg",IF(_xlfn.ISFORMULA('#_GDP Growth and Deflator'!K24),IF(NOT(_xlfn.ISFORMULA('GDP Growth and Deflator'!K24)),TRUE),FALSE),"MissingFormulaMsg",IF(NOT(AND(ISNUMBER(FIND("[",_xlfn.FORMULATEXT('#_GDP Growth and Deflator'!K24))),ISNUMBER(FIND("!",_xlfn.FORMULATEXT('#_GDP Growth and Deflator'!K24))))),AND(ISNUMBER(FIND("[",_xlfn.FORMULATEXT('GDP Growth and Deflator'!K24))),ISNUMBER(FIND("!",_xlfn.FORMULATEXT('GDP Growth and Deflator'!K24)))),FALSE),"ExternalRefsMsg",IF(ISNUMBER('#_GDP Growth and Deflator'!K24),IF(ABS('#_GDP Growth and Deflator'!K24-'GDP Growth and Deflator'!K24)&gt;0.00001,TRUE,FALSE),IF('#_GDP Growth and Deflator'!K24&lt;&gt;'GDP Growth and Deflator'!K24,TRUE,FALSE)),IF(ISNUMBER('#_GDP Growth and Deflator'!K24),IF('#_GDP Growth and Deflator'!K24&gt;'GDP Growth and Deflator'!K24,"TooLow","TooHigh"),"WrongAnswer"),NOT(_xlfn.ISFORMULA('#_GDP Growth and Deflator'!K24)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Deflator'!K24),_xlfn.FORMULATEXT('GDP Growth and Deflator'!K24),'GDP Growth and Deflator'!K24),"9","#"),"8","#"),"7","#"),"6","#"),"5","#"),"4","#"),"3","#"),"2","#"),"1","#"),"0","#"),CHAR(10),""),"$",""),"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Deflator'!K24),_xlfn.FORMULATEXT('GDP Growth and Deflator'!K24),'GDP Growth and Deflator'!K24),"9","#"),"8","#"),"7","#"),"6","#"),"5","#"),"4","#"),"3","#"),"2","#"),"1","#"),"0","#"),CHAR(10),""),"$",""),"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Deflator'!K24),_xlfn.FORMULATEXT('#_GDP Growth and Deflator'!K24),'#_GDP Growth and Deflator'!K24),"9","#"),"8","#"),"7","#"),"6","#"),"5","#"),"4","#"),"3","#"),"2","#"),"1","#"),"0","#"),CHAR(10),""),"$",""),"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Deflator'!K24),_xlfn.FORMULATEXT('#_GDP Growth and Deflator'!K24),'#_GDP Growth and Deflator'!K24),"9","#"),"8","#"),"7","#"),"6","#"),"5","#"),"4","#"),"3","#"),"2","#"),"1","#"),"0","#"),CHAR(10),""),"$",""),"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Deflator'!K24),_xlfn.FORMULATEXT('GDP Growth and Deflator'!K24),'GDP Growth and Deflator'!K24))-LEN(SUBSTITUTE(IF(_xlfn.ISFORMULA('GDP Growth and Deflator'!K24),_xlfn.FORMULATEXT('GDP Growth and Deflator'!K24),'GDP Growth and Deflator'!K24),"""",""))&gt;LEN(IF(_xlfn.ISFORMULA('#_GDP Growth and Deflator'!K24),_xlfn.FORMULATEXT('#_GDP Growth and Deflator'!K24),'#_GDP Growth and Deflator'!K24))-LEN(SUBSTITUTE(IF(_xlfn.ISFORMULA('#_GDP Growth and Deflator'!K24),_xlfn.FORMULATEXT('#_GDP Growth and Deflator'!K24),'#_GDP Growth and Deflator'!K24),"""","")),TRUE,FALSE),"HardQuoteMsg",IF(LEN(IF(_xlfn.ISFORMULA('GDP Growth and Deflator'!K24),_xlfn.FORMULATEXT('GDP Growth and Deflator'!K24),'GDP Growth and Deflator'!K24))-LEN(SUBSTITUTE(IF(_xlfn.ISFORMULA('GDP Growth and Deflator'!K24),_xlfn.FORMULATEXT('GDP Growth and Deflator'!K24),'GDP Growth and Deflator'!K24),"$",""))&lt;0.5*(LEN(IF(_xlfn.ISFORMULA('#_GDP Growth and Deflator'!K24),_xlfn.FORMULATEXT('#_GDP Growth and Deflator'!K24),'#_GDP Growth and Deflator'!K24))-LEN(SUBSTITUTE(IF(_xlfn.ISFORMULA('#_GDP Growth and Deflator'!K24),_xlfn.FORMULATEXT('#_GDP Growth and Deflator'!K24),'#_GDP Growth and Deflator'!K24),"$",""))),TRUE,FALSE),"MissingAbsMsg",TRUE,"PerfectMsg")</f>
        <v/>
      </c>
    </row>
    <row r="25" spans="5:11" s="62" customFormat="1" x14ac:dyDescent="0.15">
      <c r="E25" s="66">
        <v>0</v>
      </c>
      <c r="F25" s="84">
        <v>0</v>
      </c>
      <c r="G25" s="71" t="str">
        <f ca="1">_xlfn.IFS(ISBLANK('GDP Growth and Deflator'!G25),"",IF(NOT(ISNA('#_GDP Growth and Deflator'!G25)),IF(ISNA('GDP Growth and Deflator'!G25),TRUE,FALSE),FALSE),"StuNAMsg",IF(AND(ISNA('#_GDP Growth and Deflator'!G25),ISNA('GDP Growth and Deflator'!G25)),TRUE,FALSE),"PerfectMsg",IF(NOT(ISERROR('#_GDP Growth and Deflator'!G25)),IF(ISERROR('GDP Growth and Deflator'!G25),TRUE,FALSE),FALSE),"StuErrorMsg",IF(TYPE('#_GDP Growth and Deflator'!G25)&lt;&gt;TYPE('GDP Growth and Deflator'!G25),TRUE,FALSE),"WrongTypeMsg",IF(_xlfn.ISFORMULA('#_GDP Growth and Deflator'!G25),IF(NOT(_xlfn.ISFORMULA('GDP Growth and Deflator'!G25)),TRUE),FALSE),"MissingFormulaMsg",IF(NOT(AND(ISNUMBER(FIND("[",_xlfn.FORMULATEXT('#_GDP Growth and Deflator'!G25))),ISNUMBER(FIND("!",_xlfn.FORMULATEXT('#_GDP Growth and Deflator'!G25))))),AND(ISNUMBER(FIND("[",_xlfn.FORMULATEXT('GDP Growth and Deflator'!G25))),ISNUMBER(FIND("!",_xlfn.FORMULATEXT('GDP Growth and Deflator'!G25)))),FALSE),"ExternalRefsMsg",IF(ISNUMBER('#_GDP Growth and Deflator'!G25),IF(ABS('#_GDP Growth and Deflator'!G25-'GDP Growth and Deflator'!G25)&gt;0.00001,TRUE,FALSE),IF('#_GDP Growth and Deflator'!G25&lt;&gt;'GDP Growth and Deflator'!G25,TRUE,FALSE)),IF(ISNUMBER('#_GDP Growth and Deflator'!G25),IF('#_GDP Growth and Deflator'!G25&gt;'GDP Growth and Deflator'!G25,"TooLow","TooHigh"),"WrongAnswer"),NOT(_xlfn.ISFORMULA('#_GDP Growth and Deflator'!G25)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Deflator'!G25),_xlfn.FORMULATEXT('GDP Growth and Deflator'!G25),'GDP Growth and Deflator'!G25),"9","#"),"8","#"),"7","#"),"6","#"),"5","#"),"4","#"),"3","#"),"2","#"),"1","#"),"0","#"),CHAR(10),""),"$",""),"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Deflator'!G25),_xlfn.FORMULATEXT('GDP Growth and Deflator'!G25),'GDP Growth and Deflator'!G25),"9","#"),"8","#"),"7","#"),"6","#"),"5","#"),"4","#"),"3","#"),"2","#"),"1","#"),"0","#"),CHAR(10),""),"$",""),"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Deflator'!G25),_xlfn.FORMULATEXT('#_GDP Growth and Deflator'!G25),'#_GDP Growth and Deflator'!G25),"9","#"),"8","#"),"7","#"),"6","#"),"5","#"),"4","#"),"3","#"),"2","#"),"1","#"),"0","#"),CHAR(10),""),"$",""),"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Deflator'!G25),_xlfn.FORMULATEXT('#_GDP Growth and Deflator'!G25),'#_GDP Growth and Deflator'!G25),"9","#"),"8","#"),"7","#"),"6","#"),"5","#"),"4","#"),"3","#"),"2","#"),"1","#"),"0","#"),CHAR(10),""),"$",""),"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Deflator'!G25),_xlfn.FORMULATEXT('GDP Growth and Deflator'!G25),'GDP Growth and Deflator'!G25))-LEN(SUBSTITUTE(IF(_xlfn.ISFORMULA('GDP Growth and Deflator'!G25),_xlfn.FORMULATEXT('GDP Growth and Deflator'!G25),'GDP Growth and Deflator'!G25),"""",""))&gt;LEN(IF(_xlfn.ISFORMULA('#_GDP Growth and Deflator'!G25),_xlfn.FORMULATEXT('#_GDP Growth and Deflator'!G25),'#_GDP Growth and Deflator'!G25))-LEN(SUBSTITUTE(IF(_xlfn.ISFORMULA('#_GDP Growth and Deflator'!G25),_xlfn.FORMULATEXT('#_GDP Growth and Deflator'!G25),'#_GDP Growth and Deflator'!G25),"""","")),TRUE,FALSE),"HardQuoteMsg",IF(LEN(IF(_xlfn.ISFORMULA('GDP Growth and Deflator'!G25),_xlfn.FORMULATEXT('GDP Growth and Deflator'!G25),'GDP Growth and Deflator'!G25))-LEN(SUBSTITUTE(IF(_xlfn.ISFORMULA('GDP Growth and Deflator'!G25),_xlfn.FORMULATEXT('GDP Growth and Deflator'!G25),'GDP Growth and Deflator'!G25),"$",""))&lt;0.5*(LEN(IF(_xlfn.ISFORMULA('#_GDP Growth and Deflator'!G25),_xlfn.FORMULATEXT('#_GDP Growth and Deflator'!G25),'#_GDP Growth and Deflator'!G25))-LEN(SUBSTITUTE(IF(_xlfn.ISFORMULA('#_GDP Growth and Deflator'!G25),_xlfn.FORMULATEXT('#_GDP Growth and Deflator'!G25),'#_GDP Growth and Deflator'!G25),"$",""))),TRUE,FALSE),"MissingAbsMsg",TRUE,"PerfectMsg")</f>
        <v/>
      </c>
      <c r="H25" s="84">
        <v>0</v>
      </c>
      <c r="I25" s="71" t="str">
        <f ca="1">_xlfn.IFS(ISBLANK('GDP Growth and Deflator'!I25),"",IF(NOT(ISNA('#_GDP Growth and Deflator'!I25)),IF(ISNA('GDP Growth and Deflator'!I25),TRUE,FALSE),FALSE),"StuNAMsg",IF(AND(ISNA('#_GDP Growth and Deflator'!I25),ISNA('GDP Growth and Deflator'!I25)),TRUE,FALSE),"PerfectMsg",IF(NOT(ISERROR('#_GDP Growth and Deflator'!I25)),IF(ISERROR('GDP Growth and Deflator'!I25),TRUE,FALSE),FALSE),"StuErrorMsg",IF(TYPE('#_GDP Growth and Deflator'!I25)&lt;&gt;TYPE('GDP Growth and Deflator'!I25),TRUE,FALSE),"WrongTypeMsg",IF(_xlfn.ISFORMULA('#_GDP Growth and Deflator'!I25),IF(NOT(_xlfn.ISFORMULA('GDP Growth and Deflator'!I25)),TRUE),FALSE),"MissingFormulaMsg",IF(NOT(AND(ISNUMBER(FIND("[",_xlfn.FORMULATEXT('#_GDP Growth and Deflator'!I25))),ISNUMBER(FIND("!",_xlfn.FORMULATEXT('#_GDP Growth and Deflator'!I25))))),AND(ISNUMBER(FIND("[",_xlfn.FORMULATEXT('GDP Growth and Deflator'!I25))),ISNUMBER(FIND("!",_xlfn.FORMULATEXT('GDP Growth and Deflator'!I25)))),FALSE),"ExternalRefsMsg",IF(ISNUMBER('#_GDP Growth and Deflator'!I25),IF(ABS('#_GDP Growth and Deflator'!I25-'GDP Growth and Deflator'!I25)&gt;0.00001,TRUE,FALSE),IF('#_GDP Growth and Deflator'!I25&lt;&gt;'GDP Growth and Deflator'!I25,TRUE,FALSE)),IF(ISNUMBER('#_GDP Growth and Deflator'!I25),IF('#_GDP Growth and Deflator'!I25&gt;'GDP Growth and Deflator'!I25,"TooLow","TooHigh"),"WrongAnswer"),NOT(_xlfn.ISFORMULA('#_GDP Growth and Deflator'!I25)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Deflator'!I25),_xlfn.FORMULATEXT('GDP Growth and Deflator'!I25),'GDP Growth and Deflator'!I25),"9","#"),"8","#"),"7","#"),"6","#"),"5","#"),"4","#"),"3","#"),"2","#"),"1","#"),"0","#"),CHAR(10),""),"$",""),"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Deflator'!I25),_xlfn.FORMULATEXT('GDP Growth and Deflator'!I25),'GDP Growth and Deflator'!I25),"9","#"),"8","#"),"7","#"),"6","#"),"5","#"),"4","#"),"3","#"),"2","#"),"1","#"),"0","#"),CHAR(10),""),"$",""),"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Deflator'!I25),_xlfn.FORMULATEXT('#_GDP Growth and Deflator'!I25),'#_GDP Growth and Deflator'!I25),"9","#"),"8","#"),"7","#"),"6","#"),"5","#"),"4","#"),"3","#"),"2","#"),"1","#"),"0","#"),CHAR(10),""),"$",""),"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Deflator'!I25),_xlfn.FORMULATEXT('#_GDP Growth and Deflator'!I25),'#_GDP Growth and Deflator'!I25),"9","#"),"8","#"),"7","#"),"6","#"),"5","#"),"4","#"),"3","#"),"2","#"),"1","#"),"0","#"),CHAR(10),""),"$",""),"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Deflator'!I25),_xlfn.FORMULATEXT('GDP Growth and Deflator'!I25),'GDP Growth and Deflator'!I25))-LEN(SUBSTITUTE(IF(_xlfn.ISFORMULA('GDP Growth and Deflator'!I25),_xlfn.FORMULATEXT('GDP Growth and Deflator'!I25),'GDP Growth and Deflator'!I25),"""",""))&gt;LEN(IF(_xlfn.ISFORMULA('#_GDP Growth and Deflator'!I25),_xlfn.FORMULATEXT('#_GDP Growth and Deflator'!I25),'#_GDP Growth and Deflator'!I25))-LEN(SUBSTITUTE(IF(_xlfn.ISFORMULA('#_GDP Growth and Deflator'!I25),_xlfn.FORMULATEXT('#_GDP Growth and Deflator'!I25),'#_GDP Growth and Deflator'!I25),"""","")),TRUE,FALSE),"HardQuoteMsg",IF(LEN(IF(_xlfn.ISFORMULA('GDP Growth and Deflator'!I25),_xlfn.FORMULATEXT('GDP Growth and Deflator'!I25),'GDP Growth and Deflator'!I25))-LEN(SUBSTITUTE(IF(_xlfn.ISFORMULA('GDP Growth and Deflator'!I25),_xlfn.FORMULATEXT('GDP Growth and Deflator'!I25),'GDP Growth and Deflator'!I25),"$",""))&lt;0.5*(LEN(IF(_xlfn.ISFORMULA('#_GDP Growth and Deflator'!I25),_xlfn.FORMULATEXT('#_GDP Growth and Deflator'!I25),'#_GDP Growth and Deflator'!I25))-LEN(SUBSTITUTE(IF(_xlfn.ISFORMULA('#_GDP Growth and Deflator'!I25),_xlfn.FORMULATEXT('#_GDP Growth and Deflator'!I25),'#_GDP Growth and Deflator'!I25),"$",""))),TRUE,FALSE),"MissingAbsMsg",TRUE,"PerfectMsg")</f>
        <v/>
      </c>
      <c r="J25" s="87" t="str">
        <f ca="1">_xlfn.IFS(ISBLANK('GDP Growth and Deflator'!J25),"",IF(NOT(ISNA('#_GDP Growth and Deflator'!J25)),IF(ISNA('GDP Growth and Deflator'!J25),TRUE,FALSE),FALSE),"StuNAMsg",IF(AND(ISNA('#_GDP Growth and Deflator'!J25),ISNA('GDP Growth and Deflator'!J25)),TRUE,FALSE),"PerfectMsg",IF(NOT(ISERROR('#_GDP Growth and Deflator'!J25)),IF(ISERROR('GDP Growth and Deflator'!J25),TRUE,FALSE),FALSE),"StuErrorMsg",IF(TYPE('#_GDP Growth and Deflator'!J25)&lt;&gt;TYPE('GDP Growth and Deflator'!J25),TRUE,FALSE),"WrongTypeMsg",IF(_xlfn.ISFORMULA('#_GDP Growth and Deflator'!J25),IF(NOT(_xlfn.ISFORMULA('GDP Growth and Deflator'!J25)),TRUE),FALSE),"MissingFormulaMsg",IF(NOT(AND(ISNUMBER(FIND("[",_xlfn.FORMULATEXT('#_GDP Growth and Deflator'!J25))),ISNUMBER(FIND("!",_xlfn.FORMULATEXT('#_GDP Growth and Deflator'!J25))))),AND(ISNUMBER(FIND("[",_xlfn.FORMULATEXT('GDP Growth and Deflator'!J25))),ISNUMBER(FIND("!",_xlfn.FORMULATEXT('GDP Growth and Deflator'!J25)))),FALSE),"ExternalRefsMsg",IF(ISNUMBER('#_GDP Growth and Deflator'!J25),IF(ABS('#_GDP Growth and Deflator'!J25-'GDP Growth and Deflator'!J25)&gt;0.00001,TRUE,FALSE),IF('#_GDP Growth and Deflator'!J25&lt;&gt;'GDP Growth and Deflator'!J25,TRUE,FALSE)),IF(ISNUMBER('#_GDP Growth and Deflator'!J25),IF('#_GDP Growth and Deflator'!J25&gt;'GDP Growth and Deflator'!J25,"TooLow","TooHigh"),"WrongAnswer"),NOT(_xlfn.ISFORMULA('#_GDP Growth and Deflator'!J25)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Deflator'!J25),_xlfn.FORMULATEXT('GDP Growth and Deflator'!J25),'GDP Growth and Deflator'!J25),"9","#"),"8","#"),"7","#"),"6","#"),"5","#"),"4","#"),"3","#"),"2","#"),"1","#"),"0","#"),CHAR(10),""),"$",""),"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Deflator'!J25),_xlfn.FORMULATEXT('GDP Growth and Deflator'!J25),'GDP Growth and Deflator'!J25),"9","#"),"8","#"),"7","#"),"6","#"),"5","#"),"4","#"),"3","#"),"2","#"),"1","#"),"0","#"),CHAR(10),""),"$",""),"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Deflator'!J25),_xlfn.FORMULATEXT('#_GDP Growth and Deflator'!J25),'#_GDP Growth and Deflator'!J25),"9","#"),"8","#"),"7","#"),"6","#"),"5","#"),"4","#"),"3","#"),"2","#"),"1","#"),"0","#"),CHAR(10),""),"$",""),"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Deflator'!J25),_xlfn.FORMULATEXT('#_GDP Growth and Deflator'!J25),'#_GDP Growth and Deflator'!J25),"9","#"),"8","#"),"7","#"),"6","#"),"5","#"),"4","#"),"3","#"),"2","#"),"1","#"),"0","#"),CHAR(10),""),"$",""),"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Deflator'!J25),_xlfn.FORMULATEXT('GDP Growth and Deflator'!J25),'GDP Growth and Deflator'!J25))-LEN(SUBSTITUTE(IF(_xlfn.ISFORMULA('GDP Growth and Deflator'!J25),_xlfn.FORMULATEXT('GDP Growth and Deflator'!J25),'GDP Growth and Deflator'!J25),"""",""))&gt;LEN(IF(_xlfn.ISFORMULA('#_GDP Growth and Deflator'!J25),_xlfn.FORMULATEXT('#_GDP Growth and Deflator'!J25),'#_GDP Growth and Deflator'!J25))-LEN(SUBSTITUTE(IF(_xlfn.ISFORMULA('#_GDP Growth and Deflator'!J25),_xlfn.FORMULATEXT('#_GDP Growth and Deflator'!J25),'#_GDP Growth and Deflator'!J25),"""","")),TRUE,FALSE),"HardQuoteMsg",IF(LEN(IF(_xlfn.ISFORMULA('GDP Growth and Deflator'!J25),_xlfn.FORMULATEXT('GDP Growth and Deflator'!J25),'GDP Growth and Deflator'!J25))-LEN(SUBSTITUTE(IF(_xlfn.ISFORMULA('GDP Growth and Deflator'!J25),_xlfn.FORMULATEXT('GDP Growth and Deflator'!J25),'GDP Growth and Deflator'!J25),"$",""))&lt;0.5*(LEN(IF(_xlfn.ISFORMULA('#_GDP Growth and Deflator'!J25),_xlfn.FORMULATEXT('#_GDP Growth and Deflator'!J25),'#_GDP Growth and Deflator'!J25))-LEN(SUBSTITUTE(IF(_xlfn.ISFORMULA('#_GDP Growth and Deflator'!J25),_xlfn.FORMULATEXT('#_GDP Growth and Deflator'!J25),'#_GDP Growth and Deflator'!J25),"$",""))),TRUE,FALSE),"MissingAbsMsg",TRUE,"PerfectMsg")</f>
        <v/>
      </c>
      <c r="K25" s="71" t="str">
        <f ca="1">_xlfn.IFS(ISBLANK('GDP Growth and Deflator'!K25),"",IF(NOT(ISNA('#_GDP Growth and Deflator'!K25)),IF(ISNA('GDP Growth and Deflator'!K25),TRUE,FALSE),FALSE),"StuNAMsg",IF(AND(ISNA('#_GDP Growth and Deflator'!K25),ISNA('GDP Growth and Deflator'!K25)),TRUE,FALSE),"PerfectMsg",IF(NOT(ISERROR('#_GDP Growth and Deflator'!K25)),IF(ISERROR('GDP Growth and Deflator'!K25),TRUE,FALSE),FALSE),"StuErrorMsg",IF(TYPE('#_GDP Growth and Deflator'!K25)&lt;&gt;TYPE('GDP Growth and Deflator'!K25),TRUE,FALSE),"WrongTypeMsg",IF(_xlfn.ISFORMULA('#_GDP Growth and Deflator'!K25),IF(NOT(_xlfn.ISFORMULA('GDP Growth and Deflator'!K25)),TRUE),FALSE),"MissingFormulaMsg",IF(NOT(AND(ISNUMBER(FIND("[",_xlfn.FORMULATEXT('#_GDP Growth and Deflator'!K25))),ISNUMBER(FIND("!",_xlfn.FORMULATEXT('#_GDP Growth and Deflator'!K25))))),AND(ISNUMBER(FIND("[",_xlfn.FORMULATEXT('GDP Growth and Deflator'!K25))),ISNUMBER(FIND("!",_xlfn.FORMULATEXT('GDP Growth and Deflator'!K25)))),FALSE),"ExternalRefsMsg",IF(ISNUMBER('#_GDP Growth and Deflator'!K25),IF(ABS('#_GDP Growth and Deflator'!K25-'GDP Growth and Deflator'!K25)&gt;0.00001,TRUE,FALSE),IF('#_GDP Growth and Deflator'!K25&lt;&gt;'GDP Growth and Deflator'!K25,TRUE,FALSE)),IF(ISNUMBER('#_GDP Growth and Deflator'!K25),IF('#_GDP Growth and Deflator'!K25&gt;'GDP Growth and Deflator'!K25,"TooLow","TooHigh"),"WrongAnswer"),NOT(_xlfn.ISFORMULA('#_GDP Growth and Deflator'!K25)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Deflator'!K25),_xlfn.FORMULATEXT('GDP Growth and Deflator'!K25),'GDP Growth and Deflator'!K25),"9","#"),"8","#"),"7","#"),"6","#"),"5","#"),"4","#"),"3","#"),"2","#"),"1","#"),"0","#"),CHAR(10),""),"$",""),"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Deflator'!K25),_xlfn.FORMULATEXT('GDP Growth and Deflator'!K25),'GDP Growth and Deflator'!K25),"9","#"),"8","#"),"7","#"),"6","#"),"5","#"),"4","#"),"3","#"),"2","#"),"1","#"),"0","#"),CHAR(10),""),"$",""),"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Deflator'!K25),_xlfn.FORMULATEXT('#_GDP Growth and Deflator'!K25),'#_GDP Growth and Deflator'!K25),"9","#"),"8","#"),"7","#"),"6","#"),"5","#"),"4","#"),"3","#"),"2","#"),"1","#"),"0","#"),CHAR(10),""),"$",""),"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Deflator'!K25),_xlfn.FORMULATEXT('#_GDP Growth and Deflator'!K25),'#_GDP Growth and Deflator'!K25),"9","#"),"8","#"),"7","#"),"6","#"),"5","#"),"4","#"),"3","#"),"2","#"),"1","#"),"0","#"),CHAR(10),""),"$",""),"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Deflator'!K25),_xlfn.FORMULATEXT('GDP Growth and Deflator'!K25),'GDP Growth and Deflator'!K25))-LEN(SUBSTITUTE(IF(_xlfn.ISFORMULA('GDP Growth and Deflator'!K25),_xlfn.FORMULATEXT('GDP Growth and Deflator'!K25),'GDP Growth and Deflator'!K25),"""",""))&gt;LEN(IF(_xlfn.ISFORMULA('#_GDP Growth and Deflator'!K25),_xlfn.FORMULATEXT('#_GDP Growth and Deflator'!K25),'#_GDP Growth and Deflator'!K25))-LEN(SUBSTITUTE(IF(_xlfn.ISFORMULA('#_GDP Growth and Deflator'!K25),_xlfn.FORMULATEXT('#_GDP Growth and Deflator'!K25),'#_GDP Growth and Deflator'!K25),"""","")),TRUE,FALSE),"HardQuoteMsg",IF(LEN(IF(_xlfn.ISFORMULA('GDP Growth and Deflator'!K25),_xlfn.FORMULATEXT('GDP Growth and Deflator'!K25),'GDP Growth and Deflator'!K25))-LEN(SUBSTITUTE(IF(_xlfn.ISFORMULA('GDP Growth and Deflator'!K25),_xlfn.FORMULATEXT('GDP Growth and Deflator'!K25),'GDP Growth and Deflator'!K25),"$",""))&lt;0.5*(LEN(IF(_xlfn.ISFORMULA('#_GDP Growth and Deflator'!K25),_xlfn.FORMULATEXT('#_GDP Growth and Deflator'!K25),'#_GDP Growth and Deflator'!K25))-LEN(SUBSTITUTE(IF(_xlfn.ISFORMULA('#_GDP Growth and Deflator'!K25),_xlfn.FORMULATEXT('#_GDP Growth and Deflator'!K25),'#_GDP Growth and Deflator'!K25),"$",""))),TRUE,FALSE),"MissingAbsMsg",TRUE,"PerfectMsg")</f>
        <v/>
      </c>
    </row>
    <row r="26" spans="5:11" s="62" customFormat="1" x14ac:dyDescent="0.15">
      <c r="E26" s="66">
        <v>0</v>
      </c>
      <c r="F26" s="84">
        <v>0</v>
      </c>
      <c r="G26" s="71" t="str">
        <f ca="1">_xlfn.IFS(ISBLANK('GDP Growth and Deflator'!G26),"",IF(NOT(ISNA('#_GDP Growth and Deflator'!G26)),IF(ISNA('GDP Growth and Deflator'!G26),TRUE,FALSE),FALSE),"StuNAMsg",IF(AND(ISNA('#_GDP Growth and Deflator'!G26),ISNA('GDP Growth and Deflator'!G26)),TRUE,FALSE),"PerfectMsg",IF(NOT(ISERROR('#_GDP Growth and Deflator'!G26)),IF(ISERROR('GDP Growth and Deflator'!G26),TRUE,FALSE),FALSE),"StuErrorMsg",IF(TYPE('#_GDP Growth and Deflator'!G26)&lt;&gt;TYPE('GDP Growth and Deflator'!G26),TRUE,FALSE),"WrongTypeMsg",IF(_xlfn.ISFORMULA('#_GDP Growth and Deflator'!G26),IF(NOT(_xlfn.ISFORMULA('GDP Growth and Deflator'!G26)),TRUE),FALSE),"MissingFormulaMsg",IF(NOT(AND(ISNUMBER(FIND("[",_xlfn.FORMULATEXT('#_GDP Growth and Deflator'!G26))),ISNUMBER(FIND("!",_xlfn.FORMULATEXT('#_GDP Growth and Deflator'!G26))))),AND(ISNUMBER(FIND("[",_xlfn.FORMULATEXT('GDP Growth and Deflator'!G26))),ISNUMBER(FIND("!",_xlfn.FORMULATEXT('GDP Growth and Deflator'!G26)))),FALSE),"ExternalRefsMsg",IF(ISNUMBER('#_GDP Growth and Deflator'!G26),IF(ABS('#_GDP Growth and Deflator'!G26-'GDP Growth and Deflator'!G26)&gt;0.00001,TRUE,FALSE),IF('#_GDP Growth and Deflator'!G26&lt;&gt;'GDP Growth and Deflator'!G26,TRUE,FALSE)),IF(ISNUMBER('#_GDP Growth and Deflator'!G26),IF('#_GDP Growth and Deflator'!G26&gt;'GDP Growth and Deflator'!G26,"TooLow","TooHigh"),"WrongAnswer"),NOT(_xlfn.ISFORMULA('#_GDP Growth and Deflator'!G26)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Deflator'!G26),_xlfn.FORMULATEXT('GDP Growth and Deflator'!G26),'GDP Growth and Deflator'!G26),"9","#"),"8","#"),"7","#"),"6","#"),"5","#"),"4","#"),"3","#"),"2","#"),"1","#"),"0","#"),CHAR(10),""),"$",""),"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Deflator'!G26),_xlfn.FORMULATEXT('GDP Growth and Deflator'!G26),'GDP Growth and Deflator'!G26),"9","#"),"8","#"),"7","#"),"6","#"),"5","#"),"4","#"),"3","#"),"2","#"),"1","#"),"0","#"),CHAR(10),""),"$",""),"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Deflator'!G26),_xlfn.FORMULATEXT('#_GDP Growth and Deflator'!G26),'#_GDP Growth and Deflator'!G26),"9","#"),"8","#"),"7","#"),"6","#"),"5","#"),"4","#"),"3","#"),"2","#"),"1","#"),"0","#"),CHAR(10),""),"$",""),"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Deflator'!G26),_xlfn.FORMULATEXT('#_GDP Growth and Deflator'!G26),'#_GDP Growth and Deflator'!G26),"9","#"),"8","#"),"7","#"),"6","#"),"5","#"),"4","#"),"3","#"),"2","#"),"1","#"),"0","#"),CHAR(10),""),"$",""),"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Deflator'!G26),_xlfn.FORMULATEXT('GDP Growth and Deflator'!G26),'GDP Growth and Deflator'!G26))-LEN(SUBSTITUTE(IF(_xlfn.ISFORMULA('GDP Growth and Deflator'!G26),_xlfn.FORMULATEXT('GDP Growth and Deflator'!G26),'GDP Growth and Deflator'!G26),"""",""))&gt;LEN(IF(_xlfn.ISFORMULA('#_GDP Growth and Deflator'!G26),_xlfn.FORMULATEXT('#_GDP Growth and Deflator'!G26),'#_GDP Growth and Deflator'!G26))-LEN(SUBSTITUTE(IF(_xlfn.ISFORMULA('#_GDP Growth and Deflator'!G26),_xlfn.FORMULATEXT('#_GDP Growth and Deflator'!G26),'#_GDP Growth and Deflator'!G26),"""","")),TRUE,FALSE),"HardQuoteMsg",IF(LEN(IF(_xlfn.ISFORMULA('GDP Growth and Deflator'!G26),_xlfn.FORMULATEXT('GDP Growth and Deflator'!G26),'GDP Growth and Deflator'!G26))-LEN(SUBSTITUTE(IF(_xlfn.ISFORMULA('GDP Growth and Deflator'!G26),_xlfn.FORMULATEXT('GDP Growth and Deflator'!G26),'GDP Growth and Deflator'!G26),"$",""))&lt;0.5*(LEN(IF(_xlfn.ISFORMULA('#_GDP Growth and Deflator'!G26),_xlfn.FORMULATEXT('#_GDP Growth and Deflator'!G26),'#_GDP Growth and Deflator'!G26))-LEN(SUBSTITUTE(IF(_xlfn.ISFORMULA('#_GDP Growth and Deflator'!G26),_xlfn.FORMULATEXT('#_GDP Growth and Deflator'!G26),'#_GDP Growth and Deflator'!G26),"$",""))),TRUE,FALSE),"MissingAbsMsg",TRUE,"PerfectMsg")</f>
        <v/>
      </c>
      <c r="H26" s="84">
        <v>0</v>
      </c>
      <c r="I26" s="71" t="str">
        <f ca="1">_xlfn.IFS(ISBLANK('GDP Growth and Deflator'!I26),"",IF(NOT(ISNA('#_GDP Growth and Deflator'!I26)),IF(ISNA('GDP Growth and Deflator'!I26),TRUE,FALSE),FALSE),"StuNAMsg",IF(AND(ISNA('#_GDP Growth and Deflator'!I26),ISNA('GDP Growth and Deflator'!I26)),TRUE,FALSE),"PerfectMsg",IF(NOT(ISERROR('#_GDP Growth and Deflator'!I26)),IF(ISERROR('GDP Growth and Deflator'!I26),TRUE,FALSE),FALSE),"StuErrorMsg",IF(TYPE('#_GDP Growth and Deflator'!I26)&lt;&gt;TYPE('GDP Growth and Deflator'!I26),TRUE,FALSE),"WrongTypeMsg",IF(_xlfn.ISFORMULA('#_GDP Growth and Deflator'!I26),IF(NOT(_xlfn.ISFORMULA('GDP Growth and Deflator'!I26)),TRUE),FALSE),"MissingFormulaMsg",IF(NOT(AND(ISNUMBER(FIND("[",_xlfn.FORMULATEXT('#_GDP Growth and Deflator'!I26))),ISNUMBER(FIND("!",_xlfn.FORMULATEXT('#_GDP Growth and Deflator'!I26))))),AND(ISNUMBER(FIND("[",_xlfn.FORMULATEXT('GDP Growth and Deflator'!I26))),ISNUMBER(FIND("!",_xlfn.FORMULATEXT('GDP Growth and Deflator'!I26)))),FALSE),"ExternalRefsMsg",IF(ISNUMBER('#_GDP Growth and Deflator'!I26),IF(ABS('#_GDP Growth and Deflator'!I26-'GDP Growth and Deflator'!I26)&gt;0.00001,TRUE,FALSE),IF('#_GDP Growth and Deflator'!I26&lt;&gt;'GDP Growth and Deflator'!I26,TRUE,FALSE)),IF(ISNUMBER('#_GDP Growth and Deflator'!I26),IF('#_GDP Growth and Deflator'!I26&gt;'GDP Growth and Deflator'!I26,"TooLow","TooHigh"),"WrongAnswer"),NOT(_xlfn.ISFORMULA('#_GDP Growth and Deflator'!I26)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Deflator'!I26),_xlfn.FORMULATEXT('GDP Growth and Deflator'!I26),'GDP Growth and Deflator'!I26),"9","#"),"8","#"),"7","#"),"6","#"),"5","#"),"4","#"),"3","#"),"2","#"),"1","#"),"0","#"),CHAR(10),""),"$",""),"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Deflator'!I26),_xlfn.FORMULATEXT('GDP Growth and Deflator'!I26),'GDP Growth and Deflator'!I26),"9","#"),"8","#"),"7","#"),"6","#"),"5","#"),"4","#"),"3","#"),"2","#"),"1","#"),"0","#"),CHAR(10),""),"$",""),"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Deflator'!I26),_xlfn.FORMULATEXT('#_GDP Growth and Deflator'!I26),'#_GDP Growth and Deflator'!I26),"9","#"),"8","#"),"7","#"),"6","#"),"5","#"),"4","#"),"3","#"),"2","#"),"1","#"),"0","#"),CHAR(10),""),"$",""),"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Deflator'!I26),_xlfn.FORMULATEXT('#_GDP Growth and Deflator'!I26),'#_GDP Growth and Deflator'!I26),"9","#"),"8","#"),"7","#"),"6","#"),"5","#"),"4","#"),"3","#"),"2","#"),"1","#"),"0","#"),CHAR(10),""),"$",""),"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Deflator'!I26),_xlfn.FORMULATEXT('GDP Growth and Deflator'!I26),'GDP Growth and Deflator'!I26))-LEN(SUBSTITUTE(IF(_xlfn.ISFORMULA('GDP Growth and Deflator'!I26),_xlfn.FORMULATEXT('GDP Growth and Deflator'!I26),'GDP Growth and Deflator'!I26),"""",""))&gt;LEN(IF(_xlfn.ISFORMULA('#_GDP Growth and Deflator'!I26),_xlfn.FORMULATEXT('#_GDP Growth and Deflator'!I26),'#_GDP Growth and Deflator'!I26))-LEN(SUBSTITUTE(IF(_xlfn.ISFORMULA('#_GDP Growth and Deflator'!I26),_xlfn.FORMULATEXT('#_GDP Growth and Deflator'!I26),'#_GDP Growth and Deflator'!I26),"""","")),TRUE,FALSE),"HardQuoteMsg",IF(LEN(IF(_xlfn.ISFORMULA('GDP Growth and Deflator'!I26),_xlfn.FORMULATEXT('GDP Growth and Deflator'!I26),'GDP Growth and Deflator'!I26))-LEN(SUBSTITUTE(IF(_xlfn.ISFORMULA('GDP Growth and Deflator'!I26),_xlfn.FORMULATEXT('GDP Growth and Deflator'!I26),'GDP Growth and Deflator'!I26),"$",""))&lt;0.5*(LEN(IF(_xlfn.ISFORMULA('#_GDP Growth and Deflator'!I26),_xlfn.FORMULATEXT('#_GDP Growth and Deflator'!I26),'#_GDP Growth and Deflator'!I26))-LEN(SUBSTITUTE(IF(_xlfn.ISFORMULA('#_GDP Growth and Deflator'!I26),_xlfn.FORMULATEXT('#_GDP Growth and Deflator'!I26),'#_GDP Growth and Deflator'!I26),"$",""))),TRUE,FALSE),"MissingAbsMsg",TRUE,"PerfectMsg")</f>
        <v/>
      </c>
      <c r="J26" s="87" t="str">
        <f ca="1">_xlfn.IFS(ISBLANK('GDP Growth and Deflator'!J26),"",IF(NOT(ISNA('#_GDP Growth and Deflator'!J26)),IF(ISNA('GDP Growth and Deflator'!J26),TRUE,FALSE),FALSE),"StuNAMsg",IF(AND(ISNA('#_GDP Growth and Deflator'!J26),ISNA('GDP Growth and Deflator'!J26)),TRUE,FALSE),"PerfectMsg",IF(NOT(ISERROR('#_GDP Growth and Deflator'!J26)),IF(ISERROR('GDP Growth and Deflator'!J26),TRUE,FALSE),FALSE),"StuErrorMsg",IF(TYPE('#_GDP Growth and Deflator'!J26)&lt;&gt;TYPE('GDP Growth and Deflator'!J26),TRUE,FALSE),"WrongTypeMsg",IF(_xlfn.ISFORMULA('#_GDP Growth and Deflator'!J26),IF(NOT(_xlfn.ISFORMULA('GDP Growth and Deflator'!J26)),TRUE),FALSE),"MissingFormulaMsg",IF(NOT(AND(ISNUMBER(FIND("[",_xlfn.FORMULATEXT('#_GDP Growth and Deflator'!J26))),ISNUMBER(FIND("!",_xlfn.FORMULATEXT('#_GDP Growth and Deflator'!J26))))),AND(ISNUMBER(FIND("[",_xlfn.FORMULATEXT('GDP Growth and Deflator'!J26))),ISNUMBER(FIND("!",_xlfn.FORMULATEXT('GDP Growth and Deflator'!J26)))),FALSE),"ExternalRefsMsg",IF(ISNUMBER('#_GDP Growth and Deflator'!J26),IF(ABS('#_GDP Growth and Deflator'!J26-'GDP Growth and Deflator'!J26)&gt;0.00001,TRUE,FALSE),IF('#_GDP Growth and Deflator'!J26&lt;&gt;'GDP Growth and Deflator'!J26,TRUE,FALSE)),IF(ISNUMBER('#_GDP Growth and Deflator'!J26),IF('#_GDP Growth and Deflator'!J26&gt;'GDP Growth and Deflator'!J26,"TooLow","TooHigh"),"WrongAnswer"),NOT(_xlfn.ISFORMULA('#_GDP Growth and Deflator'!J26)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Deflator'!J26),_xlfn.FORMULATEXT('GDP Growth and Deflator'!J26),'GDP Growth and Deflator'!J26),"9","#"),"8","#"),"7","#"),"6","#"),"5","#"),"4","#"),"3","#"),"2","#"),"1","#"),"0","#"),CHAR(10),""),"$",""),"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Deflator'!J26),_xlfn.FORMULATEXT('GDP Growth and Deflator'!J26),'GDP Growth and Deflator'!J26),"9","#"),"8","#"),"7","#"),"6","#"),"5","#"),"4","#"),"3","#"),"2","#"),"1","#"),"0","#"),CHAR(10),""),"$",""),"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Deflator'!J26),_xlfn.FORMULATEXT('#_GDP Growth and Deflator'!J26),'#_GDP Growth and Deflator'!J26),"9","#"),"8","#"),"7","#"),"6","#"),"5","#"),"4","#"),"3","#"),"2","#"),"1","#"),"0","#"),CHAR(10),""),"$",""),"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Deflator'!J26),_xlfn.FORMULATEXT('#_GDP Growth and Deflator'!J26),'#_GDP Growth and Deflator'!J26),"9","#"),"8","#"),"7","#"),"6","#"),"5","#"),"4","#"),"3","#"),"2","#"),"1","#"),"0","#"),CHAR(10),""),"$",""),"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Deflator'!J26),_xlfn.FORMULATEXT('GDP Growth and Deflator'!J26),'GDP Growth and Deflator'!J26))-LEN(SUBSTITUTE(IF(_xlfn.ISFORMULA('GDP Growth and Deflator'!J26),_xlfn.FORMULATEXT('GDP Growth and Deflator'!J26),'GDP Growth and Deflator'!J26),"""",""))&gt;LEN(IF(_xlfn.ISFORMULA('#_GDP Growth and Deflator'!J26),_xlfn.FORMULATEXT('#_GDP Growth and Deflator'!J26),'#_GDP Growth and Deflator'!J26))-LEN(SUBSTITUTE(IF(_xlfn.ISFORMULA('#_GDP Growth and Deflator'!J26),_xlfn.FORMULATEXT('#_GDP Growth and Deflator'!J26),'#_GDP Growth and Deflator'!J26),"""","")),TRUE,FALSE),"HardQuoteMsg",IF(LEN(IF(_xlfn.ISFORMULA('GDP Growth and Deflator'!J26),_xlfn.FORMULATEXT('GDP Growth and Deflator'!J26),'GDP Growth and Deflator'!J26))-LEN(SUBSTITUTE(IF(_xlfn.ISFORMULA('GDP Growth and Deflator'!J26),_xlfn.FORMULATEXT('GDP Growth and Deflator'!J26),'GDP Growth and Deflator'!J26),"$",""))&lt;0.5*(LEN(IF(_xlfn.ISFORMULA('#_GDP Growth and Deflator'!J26),_xlfn.FORMULATEXT('#_GDP Growth and Deflator'!J26),'#_GDP Growth and Deflator'!J26))-LEN(SUBSTITUTE(IF(_xlfn.ISFORMULA('#_GDP Growth and Deflator'!J26),_xlfn.FORMULATEXT('#_GDP Growth and Deflator'!J26),'#_GDP Growth and Deflator'!J26),"$",""))),TRUE,FALSE),"MissingAbsMsg",TRUE,"PerfectMsg")</f>
        <v/>
      </c>
      <c r="K26" s="71" t="str">
        <f ca="1">_xlfn.IFS(ISBLANK('GDP Growth and Deflator'!K26),"",IF(NOT(ISNA('#_GDP Growth and Deflator'!K26)),IF(ISNA('GDP Growth and Deflator'!K26),TRUE,FALSE),FALSE),"StuNAMsg",IF(AND(ISNA('#_GDP Growth and Deflator'!K26),ISNA('GDP Growth and Deflator'!K26)),TRUE,FALSE),"PerfectMsg",IF(NOT(ISERROR('#_GDP Growth and Deflator'!K26)),IF(ISERROR('GDP Growth and Deflator'!K26),TRUE,FALSE),FALSE),"StuErrorMsg",IF(TYPE('#_GDP Growth and Deflator'!K26)&lt;&gt;TYPE('GDP Growth and Deflator'!K26),TRUE,FALSE),"WrongTypeMsg",IF(_xlfn.ISFORMULA('#_GDP Growth and Deflator'!K26),IF(NOT(_xlfn.ISFORMULA('GDP Growth and Deflator'!K26)),TRUE),FALSE),"MissingFormulaMsg",IF(NOT(AND(ISNUMBER(FIND("[",_xlfn.FORMULATEXT('#_GDP Growth and Deflator'!K26))),ISNUMBER(FIND("!",_xlfn.FORMULATEXT('#_GDP Growth and Deflator'!K26))))),AND(ISNUMBER(FIND("[",_xlfn.FORMULATEXT('GDP Growth and Deflator'!K26))),ISNUMBER(FIND("!",_xlfn.FORMULATEXT('GDP Growth and Deflator'!K26)))),FALSE),"ExternalRefsMsg",IF(ISNUMBER('#_GDP Growth and Deflator'!K26),IF(ABS('#_GDP Growth and Deflator'!K26-'GDP Growth and Deflator'!K26)&gt;0.00001,TRUE,FALSE),IF('#_GDP Growth and Deflator'!K26&lt;&gt;'GDP Growth and Deflator'!K26,TRUE,FALSE)),IF(ISNUMBER('#_GDP Growth and Deflator'!K26),IF('#_GDP Growth and Deflator'!K26&gt;'GDP Growth and Deflator'!K26,"TooLow","TooHigh"),"WrongAnswer"),NOT(_xlfn.ISFORMULA('#_GDP Growth and Deflator'!K26)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Deflator'!K26),_xlfn.FORMULATEXT('GDP Growth and Deflator'!K26),'GDP Growth and Deflator'!K26),"9","#"),"8","#"),"7","#"),"6","#"),"5","#"),"4","#"),"3","#"),"2","#"),"1","#"),"0","#"),CHAR(10),""),"$",""),"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Deflator'!K26),_xlfn.FORMULATEXT('GDP Growth and Deflator'!K26),'GDP Growth and Deflator'!K26),"9","#"),"8","#"),"7","#"),"6","#"),"5","#"),"4","#"),"3","#"),"2","#"),"1","#"),"0","#"),CHAR(10),""),"$",""),"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Deflator'!K26),_xlfn.FORMULATEXT('#_GDP Growth and Deflator'!K26),'#_GDP Growth and Deflator'!K26),"9","#"),"8","#"),"7","#"),"6","#"),"5","#"),"4","#"),"3","#"),"2","#"),"1","#"),"0","#"),CHAR(10),""),"$",""),"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Deflator'!K26),_xlfn.FORMULATEXT('#_GDP Growth and Deflator'!K26),'#_GDP Growth and Deflator'!K26),"9","#"),"8","#"),"7","#"),"6","#"),"5","#"),"4","#"),"3","#"),"2","#"),"1","#"),"0","#"),CHAR(10),""),"$",""),"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Deflator'!K26),_xlfn.FORMULATEXT('GDP Growth and Deflator'!K26),'GDP Growth and Deflator'!K26))-LEN(SUBSTITUTE(IF(_xlfn.ISFORMULA('GDP Growth and Deflator'!K26),_xlfn.FORMULATEXT('GDP Growth and Deflator'!K26),'GDP Growth and Deflator'!K26),"""",""))&gt;LEN(IF(_xlfn.ISFORMULA('#_GDP Growth and Deflator'!K26),_xlfn.FORMULATEXT('#_GDP Growth and Deflator'!K26),'#_GDP Growth and Deflator'!K26))-LEN(SUBSTITUTE(IF(_xlfn.ISFORMULA('#_GDP Growth and Deflator'!K26),_xlfn.FORMULATEXT('#_GDP Growth and Deflator'!K26),'#_GDP Growth and Deflator'!K26),"""","")),TRUE,FALSE),"HardQuoteMsg",IF(LEN(IF(_xlfn.ISFORMULA('GDP Growth and Deflator'!K26),_xlfn.FORMULATEXT('GDP Growth and Deflator'!K26),'GDP Growth and Deflator'!K26))-LEN(SUBSTITUTE(IF(_xlfn.ISFORMULA('GDP Growth and Deflator'!K26),_xlfn.FORMULATEXT('GDP Growth and Deflator'!K26),'GDP Growth and Deflator'!K26),"$",""))&lt;0.5*(LEN(IF(_xlfn.ISFORMULA('#_GDP Growth and Deflator'!K26),_xlfn.FORMULATEXT('#_GDP Growth and Deflator'!K26),'#_GDP Growth and Deflator'!K26))-LEN(SUBSTITUTE(IF(_xlfn.ISFORMULA('#_GDP Growth and Deflator'!K26),_xlfn.FORMULATEXT('#_GDP Growth and Deflator'!K26),'#_GDP Growth and Deflator'!K26),"$",""))),TRUE,FALSE),"MissingAbsMsg",TRUE,"PerfectMsg")</f>
        <v/>
      </c>
    </row>
    <row r="27" spans="5:11" s="62" customFormat="1" x14ac:dyDescent="0.15">
      <c r="E27" s="66">
        <v>0</v>
      </c>
      <c r="F27" s="84">
        <v>0</v>
      </c>
      <c r="G27" s="71" t="str">
        <f ca="1">_xlfn.IFS(ISBLANK('GDP Growth and Deflator'!G27),"",IF(NOT(ISNA('#_GDP Growth and Deflator'!G27)),IF(ISNA('GDP Growth and Deflator'!G27),TRUE,FALSE),FALSE),"StuNAMsg",IF(AND(ISNA('#_GDP Growth and Deflator'!G27),ISNA('GDP Growth and Deflator'!G27)),TRUE,FALSE),"PerfectMsg",IF(NOT(ISERROR('#_GDP Growth and Deflator'!G27)),IF(ISERROR('GDP Growth and Deflator'!G27),TRUE,FALSE),FALSE),"StuErrorMsg",IF(TYPE('#_GDP Growth and Deflator'!G27)&lt;&gt;TYPE('GDP Growth and Deflator'!G27),TRUE,FALSE),"WrongTypeMsg",IF(_xlfn.ISFORMULA('#_GDP Growth and Deflator'!G27),IF(NOT(_xlfn.ISFORMULA('GDP Growth and Deflator'!G27)),TRUE),FALSE),"MissingFormulaMsg",IF(NOT(AND(ISNUMBER(FIND("[",_xlfn.FORMULATEXT('#_GDP Growth and Deflator'!G27))),ISNUMBER(FIND("!",_xlfn.FORMULATEXT('#_GDP Growth and Deflator'!G27))))),AND(ISNUMBER(FIND("[",_xlfn.FORMULATEXT('GDP Growth and Deflator'!G27))),ISNUMBER(FIND("!",_xlfn.FORMULATEXT('GDP Growth and Deflator'!G27)))),FALSE),"ExternalRefsMsg",IF(ISNUMBER('#_GDP Growth and Deflator'!G27),IF(ABS('#_GDP Growth and Deflator'!G27-'GDP Growth and Deflator'!G27)&gt;0.00001,TRUE,FALSE),IF('#_GDP Growth and Deflator'!G27&lt;&gt;'GDP Growth and Deflator'!G27,TRUE,FALSE)),IF(ISNUMBER('#_GDP Growth and Deflator'!G27),IF('#_GDP Growth and Deflator'!G27&gt;'GDP Growth and Deflator'!G27,"TooLow","TooHigh"),"WrongAnswer"),NOT(_xlfn.ISFORMULA('#_GDP Growth and Deflator'!G27)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Deflator'!G27),_xlfn.FORMULATEXT('GDP Growth and Deflator'!G27),'GDP Growth and Deflator'!G27),"9","#"),"8","#"),"7","#"),"6","#"),"5","#"),"4","#"),"3","#"),"2","#"),"1","#"),"0","#"),CHAR(10),""),"$",""),"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Deflator'!G27),_xlfn.FORMULATEXT('GDP Growth and Deflator'!G27),'GDP Growth and Deflator'!G27),"9","#"),"8","#"),"7","#"),"6","#"),"5","#"),"4","#"),"3","#"),"2","#"),"1","#"),"0","#"),CHAR(10),""),"$",""),"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Deflator'!G27),_xlfn.FORMULATEXT('#_GDP Growth and Deflator'!G27),'#_GDP Growth and Deflator'!G27),"9","#"),"8","#"),"7","#"),"6","#"),"5","#"),"4","#"),"3","#"),"2","#"),"1","#"),"0","#"),CHAR(10),""),"$",""),"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Deflator'!G27),_xlfn.FORMULATEXT('#_GDP Growth and Deflator'!G27),'#_GDP Growth and Deflator'!G27),"9","#"),"8","#"),"7","#"),"6","#"),"5","#"),"4","#"),"3","#"),"2","#"),"1","#"),"0","#"),CHAR(10),""),"$",""),"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Deflator'!G27),_xlfn.FORMULATEXT('GDP Growth and Deflator'!G27),'GDP Growth and Deflator'!G27))-LEN(SUBSTITUTE(IF(_xlfn.ISFORMULA('GDP Growth and Deflator'!G27),_xlfn.FORMULATEXT('GDP Growth and Deflator'!G27),'GDP Growth and Deflator'!G27),"""",""))&gt;LEN(IF(_xlfn.ISFORMULA('#_GDP Growth and Deflator'!G27),_xlfn.FORMULATEXT('#_GDP Growth and Deflator'!G27),'#_GDP Growth and Deflator'!G27))-LEN(SUBSTITUTE(IF(_xlfn.ISFORMULA('#_GDP Growth and Deflator'!G27),_xlfn.FORMULATEXT('#_GDP Growth and Deflator'!G27),'#_GDP Growth and Deflator'!G27),"""","")),TRUE,FALSE),"HardQuoteMsg",IF(LEN(IF(_xlfn.ISFORMULA('GDP Growth and Deflator'!G27),_xlfn.FORMULATEXT('GDP Growth and Deflator'!G27),'GDP Growth and Deflator'!G27))-LEN(SUBSTITUTE(IF(_xlfn.ISFORMULA('GDP Growth and Deflator'!G27),_xlfn.FORMULATEXT('GDP Growth and Deflator'!G27),'GDP Growth and Deflator'!G27),"$",""))&lt;0.5*(LEN(IF(_xlfn.ISFORMULA('#_GDP Growth and Deflator'!G27),_xlfn.FORMULATEXT('#_GDP Growth and Deflator'!G27),'#_GDP Growth and Deflator'!G27))-LEN(SUBSTITUTE(IF(_xlfn.ISFORMULA('#_GDP Growth and Deflator'!G27),_xlfn.FORMULATEXT('#_GDP Growth and Deflator'!G27),'#_GDP Growth and Deflator'!G27),"$",""))),TRUE,FALSE),"MissingAbsMsg",TRUE,"PerfectMsg")</f>
        <v/>
      </c>
      <c r="H27" s="84">
        <v>0</v>
      </c>
      <c r="I27" s="71" t="str">
        <f ca="1">_xlfn.IFS(ISBLANK('GDP Growth and Deflator'!I27),"",IF(NOT(ISNA('#_GDP Growth and Deflator'!I27)),IF(ISNA('GDP Growth and Deflator'!I27),TRUE,FALSE),FALSE),"StuNAMsg",IF(AND(ISNA('#_GDP Growth and Deflator'!I27),ISNA('GDP Growth and Deflator'!I27)),TRUE,FALSE),"PerfectMsg",IF(NOT(ISERROR('#_GDP Growth and Deflator'!I27)),IF(ISERROR('GDP Growth and Deflator'!I27),TRUE,FALSE),FALSE),"StuErrorMsg",IF(TYPE('#_GDP Growth and Deflator'!I27)&lt;&gt;TYPE('GDP Growth and Deflator'!I27),TRUE,FALSE),"WrongTypeMsg",IF(_xlfn.ISFORMULA('#_GDP Growth and Deflator'!I27),IF(NOT(_xlfn.ISFORMULA('GDP Growth and Deflator'!I27)),TRUE),FALSE),"MissingFormulaMsg",IF(NOT(AND(ISNUMBER(FIND("[",_xlfn.FORMULATEXT('#_GDP Growth and Deflator'!I27))),ISNUMBER(FIND("!",_xlfn.FORMULATEXT('#_GDP Growth and Deflator'!I27))))),AND(ISNUMBER(FIND("[",_xlfn.FORMULATEXT('GDP Growth and Deflator'!I27))),ISNUMBER(FIND("!",_xlfn.FORMULATEXT('GDP Growth and Deflator'!I27)))),FALSE),"ExternalRefsMsg",IF(ISNUMBER('#_GDP Growth and Deflator'!I27),IF(ABS('#_GDP Growth and Deflator'!I27-'GDP Growth and Deflator'!I27)&gt;0.00001,TRUE,FALSE),IF('#_GDP Growth and Deflator'!I27&lt;&gt;'GDP Growth and Deflator'!I27,TRUE,FALSE)),IF(ISNUMBER('#_GDP Growth and Deflator'!I27),IF('#_GDP Growth and Deflator'!I27&gt;'GDP Growth and Deflator'!I27,"TooLow","TooHigh"),"WrongAnswer"),NOT(_xlfn.ISFORMULA('#_GDP Growth and Deflator'!I27)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Deflator'!I27),_xlfn.FORMULATEXT('GDP Growth and Deflator'!I27),'GDP Growth and Deflator'!I27),"9","#"),"8","#"),"7","#"),"6","#"),"5","#"),"4","#"),"3","#"),"2","#"),"1","#"),"0","#"),CHAR(10),""),"$",""),"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Deflator'!I27),_xlfn.FORMULATEXT('GDP Growth and Deflator'!I27),'GDP Growth and Deflator'!I27),"9","#"),"8","#"),"7","#"),"6","#"),"5","#"),"4","#"),"3","#"),"2","#"),"1","#"),"0","#"),CHAR(10),""),"$",""),"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Deflator'!I27),_xlfn.FORMULATEXT('#_GDP Growth and Deflator'!I27),'#_GDP Growth and Deflator'!I27),"9","#"),"8","#"),"7","#"),"6","#"),"5","#"),"4","#"),"3","#"),"2","#"),"1","#"),"0","#"),CHAR(10),""),"$",""),"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Deflator'!I27),_xlfn.FORMULATEXT('#_GDP Growth and Deflator'!I27),'#_GDP Growth and Deflator'!I27),"9","#"),"8","#"),"7","#"),"6","#"),"5","#"),"4","#"),"3","#"),"2","#"),"1","#"),"0","#"),CHAR(10),""),"$",""),"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Deflator'!I27),_xlfn.FORMULATEXT('GDP Growth and Deflator'!I27),'GDP Growth and Deflator'!I27))-LEN(SUBSTITUTE(IF(_xlfn.ISFORMULA('GDP Growth and Deflator'!I27),_xlfn.FORMULATEXT('GDP Growth and Deflator'!I27),'GDP Growth and Deflator'!I27),"""",""))&gt;LEN(IF(_xlfn.ISFORMULA('#_GDP Growth and Deflator'!I27),_xlfn.FORMULATEXT('#_GDP Growth and Deflator'!I27),'#_GDP Growth and Deflator'!I27))-LEN(SUBSTITUTE(IF(_xlfn.ISFORMULA('#_GDP Growth and Deflator'!I27),_xlfn.FORMULATEXT('#_GDP Growth and Deflator'!I27),'#_GDP Growth and Deflator'!I27),"""","")),TRUE,FALSE),"HardQuoteMsg",IF(LEN(IF(_xlfn.ISFORMULA('GDP Growth and Deflator'!I27),_xlfn.FORMULATEXT('GDP Growth and Deflator'!I27),'GDP Growth and Deflator'!I27))-LEN(SUBSTITUTE(IF(_xlfn.ISFORMULA('GDP Growth and Deflator'!I27),_xlfn.FORMULATEXT('GDP Growth and Deflator'!I27),'GDP Growth and Deflator'!I27),"$",""))&lt;0.5*(LEN(IF(_xlfn.ISFORMULA('#_GDP Growth and Deflator'!I27),_xlfn.FORMULATEXT('#_GDP Growth and Deflator'!I27),'#_GDP Growth and Deflator'!I27))-LEN(SUBSTITUTE(IF(_xlfn.ISFORMULA('#_GDP Growth and Deflator'!I27),_xlfn.FORMULATEXT('#_GDP Growth and Deflator'!I27),'#_GDP Growth and Deflator'!I27),"$",""))),TRUE,FALSE),"MissingAbsMsg",TRUE,"PerfectMsg")</f>
        <v/>
      </c>
      <c r="J27" s="87" t="str">
        <f ca="1">_xlfn.IFS(ISBLANK('GDP Growth and Deflator'!J27),"",IF(NOT(ISNA('#_GDP Growth and Deflator'!J27)),IF(ISNA('GDP Growth and Deflator'!J27),TRUE,FALSE),FALSE),"StuNAMsg",IF(AND(ISNA('#_GDP Growth and Deflator'!J27),ISNA('GDP Growth and Deflator'!J27)),TRUE,FALSE),"PerfectMsg",IF(NOT(ISERROR('#_GDP Growth and Deflator'!J27)),IF(ISERROR('GDP Growth and Deflator'!J27),TRUE,FALSE),FALSE),"StuErrorMsg",IF(TYPE('#_GDP Growth and Deflator'!J27)&lt;&gt;TYPE('GDP Growth and Deflator'!J27),TRUE,FALSE),"WrongTypeMsg",IF(_xlfn.ISFORMULA('#_GDP Growth and Deflator'!J27),IF(NOT(_xlfn.ISFORMULA('GDP Growth and Deflator'!J27)),TRUE),FALSE),"MissingFormulaMsg",IF(NOT(AND(ISNUMBER(FIND("[",_xlfn.FORMULATEXT('#_GDP Growth and Deflator'!J27))),ISNUMBER(FIND("!",_xlfn.FORMULATEXT('#_GDP Growth and Deflator'!J27))))),AND(ISNUMBER(FIND("[",_xlfn.FORMULATEXT('GDP Growth and Deflator'!J27))),ISNUMBER(FIND("!",_xlfn.FORMULATEXT('GDP Growth and Deflator'!J27)))),FALSE),"ExternalRefsMsg",IF(ISNUMBER('#_GDP Growth and Deflator'!J27),IF(ABS('#_GDP Growth and Deflator'!J27-'GDP Growth and Deflator'!J27)&gt;0.00001,TRUE,FALSE),IF('#_GDP Growth and Deflator'!J27&lt;&gt;'GDP Growth and Deflator'!J27,TRUE,FALSE)),IF(ISNUMBER('#_GDP Growth and Deflator'!J27),IF('#_GDP Growth and Deflator'!J27&gt;'GDP Growth and Deflator'!J27,"TooLow","TooHigh"),"WrongAnswer"),NOT(_xlfn.ISFORMULA('#_GDP Growth and Deflator'!J27)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Deflator'!J27),_xlfn.FORMULATEXT('GDP Growth and Deflator'!J27),'GDP Growth and Deflator'!J27),"9","#"),"8","#"),"7","#"),"6","#"),"5","#"),"4","#"),"3","#"),"2","#"),"1","#"),"0","#"),CHAR(10),""),"$",""),"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Deflator'!J27),_xlfn.FORMULATEXT('GDP Growth and Deflator'!J27),'GDP Growth and Deflator'!J27),"9","#"),"8","#"),"7","#"),"6","#"),"5","#"),"4","#"),"3","#"),"2","#"),"1","#"),"0","#"),CHAR(10),""),"$",""),"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Deflator'!J27),_xlfn.FORMULATEXT('#_GDP Growth and Deflator'!J27),'#_GDP Growth and Deflator'!J27),"9","#"),"8","#"),"7","#"),"6","#"),"5","#"),"4","#"),"3","#"),"2","#"),"1","#"),"0","#"),CHAR(10),""),"$",""),"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Deflator'!J27),_xlfn.FORMULATEXT('#_GDP Growth and Deflator'!J27),'#_GDP Growth and Deflator'!J27),"9","#"),"8","#"),"7","#"),"6","#"),"5","#"),"4","#"),"3","#"),"2","#"),"1","#"),"0","#"),CHAR(10),""),"$",""),"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Deflator'!J27),_xlfn.FORMULATEXT('GDP Growth and Deflator'!J27),'GDP Growth and Deflator'!J27))-LEN(SUBSTITUTE(IF(_xlfn.ISFORMULA('GDP Growth and Deflator'!J27),_xlfn.FORMULATEXT('GDP Growth and Deflator'!J27),'GDP Growth and Deflator'!J27),"""",""))&gt;LEN(IF(_xlfn.ISFORMULA('#_GDP Growth and Deflator'!J27),_xlfn.FORMULATEXT('#_GDP Growth and Deflator'!J27),'#_GDP Growth and Deflator'!J27))-LEN(SUBSTITUTE(IF(_xlfn.ISFORMULA('#_GDP Growth and Deflator'!J27),_xlfn.FORMULATEXT('#_GDP Growth and Deflator'!J27),'#_GDP Growth and Deflator'!J27),"""","")),TRUE,FALSE),"HardQuoteMsg",IF(LEN(IF(_xlfn.ISFORMULA('GDP Growth and Deflator'!J27),_xlfn.FORMULATEXT('GDP Growth and Deflator'!J27),'GDP Growth and Deflator'!J27))-LEN(SUBSTITUTE(IF(_xlfn.ISFORMULA('GDP Growth and Deflator'!J27),_xlfn.FORMULATEXT('GDP Growth and Deflator'!J27),'GDP Growth and Deflator'!J27),"$",""))&lt;0.5*(LEN(IF(_xlfn.ISFORMULA('#_GDP Growth and Deflator'!J27),_xlfn.FORMULATEXT('#_GDP Growth and Deflator'!J27),'#_GDP Growth and Deflator'!J27))-LEN(SUBSTITUTE(IF(_xlfn.ISFORMULA('#_GDP Growth and Deflator'!J27),_xlfn.FORMULATEXT('#_GDP Growth and Deflator'!J27),'#_GDP Growth and Deflator'!J27),"$",""))),TRUE,FALSE),"MissingAbsMsg",TRUE,"PerfectMsg")</f>
        <v/>
      </c>
      <c r="K27" s="71" t="str">
        <f ca="1">_xlfn.IFS(ISBLANK('GDP Growth and Deflator'!K27),"",IF(NOT(ISNA('#_GDP Growth and Deflator'!K27)),IF(ISNA('GDP Growth and Deflator'!K27),TRUE,FALSE),FALSE),"StuNAMsg",IF(AND(ISNA('#_GDP Growth and Deflator'!K27),ISNA('GDP Growth and Deflator'!K27)),TRUE,FALSE),"PerfectMsg",IF(NOT(ISERROR('#_GDP Growth and Deflator'!K27)),IF(ISERROR('GDP Growth and Deflator'!K27),TRUE,FALSE),FALSE),"StuErrorMsg",IF(TYPE('#_GDP Growth and Deflator'!K27)&lt;&gt;TYPE('GDP Growth and Deflator'!K27),TRUE,FALSE),"WrongTypeMsg",IF(_xlfn.ISFORMULA('#_GDP Growth and Deflator'!K27),IF(NOT(_xlfn.ISFORMULA('GDP Growth and Deflator'!K27)),TRUE),FALSE),"MissingFormulaMsg",IF(NOT(AND(ISNUMBER(FIND("[",_xlfn.FORMULATEXT('#_GDP Growth and Deflator'!K27))),ISNUMBER(FIND("!",_xlfn.FORMULATEXT('#_GDP Growth and Deflator'!K27))))),AND(ISNUMBER(FIND("[",_xlfn.FORMULATEXT('GDP Growth and Deflator'!K27))),ISNUMBER(FIND("!",_xlfn.FORMULATEXT('GDP Growth and Deflator'!K27)))),FALSE),"ExternalRefsMsg",IF(ISNUMBER('#_GDP Growth and Deflator'!K27),IF(ABS('#_GDP Growth and Deflator'!K27-'GDP Growth and Deflator'!K27)&gt;0.00001,TRUE,FALSE),IF('#_GDP Growth and Deflator'!K27&lt;&gt;'GDP Growth and Deflator'!K27,TRUE,FALSE)),IF(ISNUMBER('#_GDP Growth and Deflator'!K27),IF('#_GDP Growth and Deflator'!K27&gt;'GDP Growth and Deflator'!K27,"TooLow","TooHigh"),"WrongAnswer"),NOT(_xlfn.ISFORMULA('#_GDP Growth and Deflator'!K27)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Deflator'!K27),_xlfn.FORMULATEXT('GDP Growth and Deflator'!K27),'GDP Growth and Deflator'!K27),"9","#"),"8","#"),"7","#"),"6","#"),"5","#"),"4","#"),"3","#"),"2","#"),"1","#"),"0","#"),CHAR(10),""),"$",""),"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Deflator'!K27),_xlfn.FORMULATEXT('GDP Growth and Deflator'!K27),'GDP Growth and Deflator'!K27),"9","#"),"8","#"),"7","#"),"6","#"),"5","#"),"4","#"),"3","#"),"2","#"),"1","#"),"0","#"),CHAR(10),""),"$",""),"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Deflator'!K27),_xlfn.FORMULATEXT('#_GDP Growth and Deflator'!K27),'#_GDP Growth and Deflator'!K27),"9","#"),"8","#"),"7","#"),"6","#"),"5","#"),"4","#"),"3","#"),"2","#"),"1","#"),"0","#"),CHAR(10),""),"$",""),"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Deflator'!K27),_xlfn.FORMULATEXT('#_GDP Growth and Deflator'!K27),'#_GDP Growth and Deflator'!K27),"9","#"),"8","#"),"7","#"),"6","#"),"5","#"),"4","#"),"3","#"),"2","#"),"1","#"),"0","#"),CHAR(10),""),"$",""),"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Deflator'!K27),_xlfn.FORMULATEXT('GDP Growth and Deflator'!K27),'GDP Growth and Deflator'!K27))-LEN(SUBSTITUTE(IF(_xlfn.ISFORMULA('GDP Growth and Deflator'!K27),_xlfn.FORMULATEXT('GDP Growth and Deflator'!K27),'GDP Growth and Deflator'!K27),"""",""))&gt;LEN(IF(_xlfn.ISFORMULA('#_GDP Growth and Deflator'!K27),_xlfn.FORMULATEXT('#_GDP Growth and Deflator'!K27),'#_GDP Growth and Deflator'!K27))-LEN(SUBSTITUTE(IF(_xlfn.ISFORMULA('#_GDP Growth and Deflator'!K27),_xlfn.FORMULATEXT('#_GDP Growth and Deflator'!K27),'#_GDP Growth and Deflator'!K27),"""","")),TRUE,FALSE),"HardQuoteMsg",IF(LEN(IF(_xlfn.ISFORMULA('GDP Growth and Deflator'!K27),_xlfn.FORMULATEXT('GDP Growth and Deflator'!K27),'GDP Growth and Deflator'!K27))-LEN(SUBSTITUTE(IF(_xlfn.ISFORMULA('GDP Growth and Deflator'!K27),_xlfn.FORMULATEXT('GDP Growth and Deflator'!K27),'GDP Growth and Deflator'!K27),"$",""))&lt;0.5*(LEN(IF(_xlfn.ISFORMULA('#_GDP Growth and Deflator'!K27),_xlfn.FORMULATEXT('#_GDP Growth and Deflator'!K27),'#_GDP Growth and Deflator'!K27))-LEN(SUBSTITUTE(IF(_xlfn.ISFORMULA('#_GDP Growth and Deflator'!K27),_xlfn.FORMULATEXT('#_GDP Growth and Deflator'!K27),'#_GDP Growth and Deflator'!K27),"$",""))),TRUE,FALSE),"MissingAbsMsg",TRUE,"PerfectMsg")</f>
        <v/>
      </c>
    </row>
    <row r="28" spans="5:11" s="62" customFormat="1" x14ac:dyDescent="0.15">
      <c r="E28" s="66">
        <v>0</v>
      </c>
      <c r="F28" s="84">
        <v>0</v>
      </c>
      <c r="G28" s="71" t="str">
        <f ca="1">_xlfn.IFS(ISBLANK('GDP Growth and Deflator'!G28),"",IF(NOT(ISNA('#_GDP Growth and Deflator'!G28)),IF(ISNA('GDP Growth and Deflator'!G28),TRUE,FALSE),FALSE),"StuNAMsg",IF(AND(ISNA('#_GDP Growth and Deflator'!G28),ISNA('GDP Growth and Deflator'!G28)),TRUE,FALSE),"PerfectMsg",IF(NOT(ISERROR('#_GDP Growth and Deflator'!G28)),IF(ISERROR('GDP Growth and Deflator'!G28),TRUE,FALSE),FALSE),"StuErrorMsg",IF(TYPE('#_GDP Growth and Deflator'!G28)&lt;&gt;TYPE('GDP Growth and Deflator'!G28),TRUE,FALSE),"WrongTypeMsg",IF(_xlfn.ISFORMULA('#_GDP Growth and Deflator'!G28),IF(NOT(_xlfn.ISFORMULA('GDP Growth and Deflator'!G28)),TRUE),FALSE),"MissingFormulaMsg",IF(NOT(AND(ISNUMBER(FIND("[",_xlfn.FORMULATEXT('#_GDP Growth and Deflator'!G28))),ISNUMBER(FIND("!",_xlfn.FORMULATEXT('#_GDP Growth and Deflator'!G28))))),AND(ISNUMBER(FIND("[",_xlfn.FORMULATEXT('GDP Growth and Deflator'!G28))),ISNUMBER(FIND("!",_xlfn.FORMULATEXT('GDP Growth and Deflator'!G28)))),FALSE),"ExternalRefsMsg",IF(ISNUMBER('#_GDP Growth and Deflator'!G28),IF(ABS('#_GDP Growth and Deflator'!G28-'GDP Growth and Deflator'!G28)&gt;0.00001,TRUE,FALSE),IF('#_GDP Growth and Deflator'!G28&lt;&gt;'GDP Growth and Deflator'!G28,TRUE,FALSE)),IF(ISNUMBER('#_GDP Growth and Deflator'!G28),IF('#_GDP Growth and Deflator'!G28&gt;'GDP Growth and Deflator'!G28,"TooLow","TooHigh"),"WrongAnswer"),NOT(_xlfn.ISFORMULA('#_GDP Growth and Deflator'!G28)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Deflator'!G28),_xlfn.FORMULATEXT('GDP Growth and Deflator'!G28),'GDP Growth and Deflator'!G28),"9","#"),"8","#"),"7","#"),"6","#"),"5","#"),"4","#"),"3","#"),"2","#"),"1","#"),"0","#"),CHAR(10),""),"$",""),"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Deflator'!G28),_xlfn.FORMULATEXT('GDP Growth and Deflator'!G28),'GDP Growth and Deflator'!G28),"9","#"),"8","#"),"7","#"),"6","#"),"5","#"),"4","#"),"3","#"),"2","#"),"1","#"),"0","#"),CHAR(10),""),"$",""),"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Deflator'!G28),_xlfn.FORMULATEXT('#_GDP Growth and Deflator'!G28),'#_GDP Growth and Deflator'!G28),"9","#"),"8","#"),"7","#"),"6","#"),"5","#"),"4","#"),"3","#"),"2","#"),"1","#"),"0","#"),CHAR(10),""),"$",""),"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Deflator'!G28),_xlfn.FORMULATEXT('#_GDP Growth and Deflator'!G28),'#_GDP Growth and Deflator'!G28),"9","#"),"8","#"),"7","#"),"6","#"),"5","#"),"4","#"),"3","#"),"2","#"),"1","#"),"0","#"),CHAR(10),""),"$",""),"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Deflator'!G28),_xlfn.FORMULATEXT('GDP Growth and Deflator'!G28),'GDP Growth and Deflator'!G28))-LEN(SUBSTITUTE(IF(_xlfn.ISFORMULA('GDP Growth and Deflator'!G28),_xlfn.FORMULATEXT('GDP Growth and Deflator'!G28),'GDP Growth and Deflator'!G28),"""",""))&gt;LEN(IF(_xlfn.ISFORMULA('#_GDP Growth and Deflator'!G28),_xlfn.FORMULATEXT('#_GDP Growth and Deflator'!G28),'#_GDP Growth and Deflator'!G28))-LEN(SUBSTITUTE(IF(_xlfn.ISFORMULA('#_GDP Growth and Deflator'!G28),_xlfn.FORMULATEXT('#_GDP Growth and Deflator'!G28),'#_GDP Growth and Deflator'!G28),"""","")),TRUE,FALSE),"HardQuoteMsg",IF(LEN(IF(_xlfn.ISFORMULA('GDP Growth and Deflator'!G28),_xlfn.FORMULATEXT('GDP Growth and Deflator'!G28),'GDP Growth and Deflator'!G28))-LEN(SUBSTITUTE(IF(_xlfn.ISFORMULA('GDP Growth and Deflator'!G28),_xlfn.FORMULATEXT('GDP Growth and Deflator'!G28),'GDP Growth and Deflator'!G28),"$",""))&lt;0.5*(LEN(IF(_xlfn.ISFORMULA('#_GDP Growth and Deflator'!G28),_xlfn.FORMULATEXT('#_GDP Growth and Deflator'!G28),'#_GDP Growth and Deflator'!G28))-LEN(SUBSTITUTE(IF(_xlfn.ISFORMULA('#_GDP Growth and Deflator'!G28),_xlfn.FORMULATEXT('#_GDP Growth and Deflator'!G28),'#_GDP Growth and Deflator'!G28),"$",""))),TRUE,FALSE),"MissingAbsMsg",TRUE,"PerfectMsg")</f>
        <v/>
      </c>
      <c r="H28" s="84">
        <v>0</v>
      </c>
      <c r="I28" s="71" t="str">
        <f ca="1">_xlfn.IFS(ISBLANK('GDP Growth and Deflator'!I28),"",IF(NOT(ISNA('#_GDP Growth and Deflator'!I28)),IF(ISNA('GDP Growth and Deflator'!I28),TRUE,FALSE),FALSE),"StuNAMsg",IF(AND(ISNA('#_GDP Growth and Deflator'!I28),ISNA('GDP Growth and Deflator'!I28)),TRUE,FALSE),"PerfectMsg",IF(NOT(ISERROR('#_GDP Growth and Deflator'!I28)),IF(ISERROR('GDP Growth and Deflator'!I28),TRUE,FALSE),FALSE),"StuErrorMsg",IF(TYPE('#_GDP Growth and Deflator'!I28)&lt;&gt;TYPE('GDP Growth and Deflator'!I28),TRUE,FALSE),"WrongTypeMsg",IF(_xlfn.ISFORMULA('#_GDP Growth and Deflator'!I28),IF(NOT(_xlfn.ISFORMULA('GDP Growth and Deflator'!I28)),TRUE),FALSE),"MissingFormulaMsg",IF(NOT(AND(ISNUMBER(FIND("[",_xlfn.FORMULATEXT('#_GDP Growth and Deflator'!I28))),ISNUMBER(FIND("!",_xlfn.FORMULATEXT('#_GDP Growth and Deflator'!I28))))),AND(ISNUMBER(FIND("[",_xlfn.FORMULATEXT('GDP Growth and Deflator'!I28))),ISNUMBER(FIND("!",_xlfn.FORMULATEXT('GDP Growth and Deflator'!I28)))),FALSE),"ExternalRefsMsg",IF(ISNUMBER('#_GDP Growth and Deflator'!I28),IF(ABS('#_GDP Growth and Deflator'!I28-'GDP Growth and Deflator'!I28)&gt;0.00001,TRUE,FALSE),IF('#_GDP Growth and Deflator'!I28&lt;&gt;'GDP Growth and Deflator'!I28,TRUE,FALSE)),IF(ISNUMBER('#_GDP Growth and Deflator'!I28),IF('#_GDP Growth and Deflator'!I28&gt;'GDP Growth and Deflator'!I28,"TooLow","TooHigh"),"WrongAnswer"),NOT(_xlfn.ISFORMULA('#_GDP Growth and Deflator'!I28)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Deflator'!I28),_xlfn.FORMULATEXT('GDP Growth and Deflator'!I28),'GDP Growth and Deflator'!I28),"9","#"),"8","#"),"7","#"),"6","#"),"5","#"),"4","#"),"3","#"),"2","#"),"1","#"),"0","#"),CHAR(10),""),"$",""),"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Deflator'!I28),_xlfn.FORMULATEXT('GDP Growth and Deflator'!I28),'GDP Growth and Deflator'!I28),"9","#"),"8","#"),"7","#"),"6","#"),"5","#"),"4","#"),"3","#"),"2","#"),"1","#"),"0","#"),CHAR(10),""),"$",""),"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Deflator'!I28),_xlfn.FORMULATEXT('#_GDP Growth and Deflator'!I28),'#_GDP Growth and Deflator'!I28),"9","#"),"8","#"),"7","#"),"6","#"),"5","#"),"4","#"),"3","#"),"2","#"),"1","#"),"0","#"),CHAR(10),""),"$",""),"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Deflator'!I28),_xlfn.FORMULATEXT('#_GDP Growth and Deflator'!I28),'#_GDP Growth and Deflator'!I28),"9","#"),"8","#"),"7","#"),"6","#"),"5","#"),"4","#"),"3","#"),"2","#"),"1","#"),"0","#"),CHAR(10),""),"$",""),"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Deflator'!I28),_xlfn.FORMULATEXT('GDP Growth and Deflator'!I28),'GDP Growth and Deflator'!I28))-LEN(SUBSTITUTE(IF(_xlfn.ISFORMULA('GDP Growth and Deflator'!I28),_xlfn.FORMULATEXT('GDP Growth and Deflator'!I28),'GDP Growth and Deflator'!I28),"""",""))&gt;LEN(IF(_xlfn.ISFORMULA('#_GDP Growth and Deflator'!I28),_xlfn.FORMULATEXT('#_GDP Growth and Deflator'!I28),'#_GDP Growth and Deflator'!I28))-LEN(SUBSTITUTE(IF(_xlfn.ISFORMULA('#_GDP Growth and Deflator'!I28),_xlfn.FORMULATEXT('#_GDP Growth and Deflator'!I28),'#_GDP Growth and Deflator'!I28),"""","")),TRUE,FALSE),"HardQuoteMsg",IF(LEN(IF(_xlfn.ISFORMULA('GDP Growth and Deflator'!I28),_xlfn.FORMULATEXT('GDP Growth and Deflator'!I28),'GDP Growth and Deflator'!I28))-LEN(SUBSTITUTE(IF(_xlfn.ISFORMULA('GDP Growth and Deflator'!I28),_xlfn.FORMULATEXT('GDP Growth and Deflator'!I28),'GDP Growth and Deflator'!I28),"$",""))&lt;0.5*(LEN(IF(_xlfn.ISFORMULA('#_GDP Growth and Deflator'!I28),_xlfn.FORMULATEXT('#_GDP Growth and Deflator'!I28),'#_GDP Growth and Deflator'!I28))-LEN(SUBSTITUTE(IF(_xlfn.ISFORMULA('#_GDP Growth and Deflator'!I28),_xlfn.FORMULATEXT('#_GDP Growth and Deflator'!I28),'#_GDP Growth and Deflator'!I28),"$",""))),TRUE,FALSE),"MissingAbsMsg",TRUE,"PerfectMsg")</f>
        <v/>
      </c>
      <c r="J28" s="87" t="str">
        <f ca="1">_xlfn.IFS(ISBLANK('GDP Growth and Deflator'!J28),"",IF(NOT(ISNA('#_GDP Growth and Deflator'!J28)),IF(ISNA('GDP Growth and Deflator'!J28),TRUE,FALSE),FALSE),"StuNAMsg",IF(AND(ISNA('#_GDP Growth and Deflator'!J28),ISNA('GDP Growth and Deflator'!J28)),TRUE,FALSE),"PerfectMsg",IF(NOT(ISERROR('#_GDP Growth and Deflator'!J28)),IF(ISERROR('GDP Growth and Deflator'!J28),TRUE,FALSE),FALSE),"StuErrorMsg",IF(TYPE('#_GDP Growth and Deflator'!J28)&lt;&gt;TYPE('GDP Growth and Deflator'!J28),TRUE,FALSE),"WrongTypeMsg",IF(_xlfn.ISFORMULA('#_GDP Growth and Deflator'!J28),IF(NOT(_xlfn.ISFORMULA('GDP Growth and Deflator'!J28)),TRUE),FALSE),"MissingFormulaMsg",IF(NOT(AND(ISNUMBER(FIND("[",_xlfn.FORMULATEXT('#_GDP Growth and Deflator'!J28))),ISNUMBER(FIND("!",_xlfn.FORMULATEXT('#_GDP Growth and Deflator'!J28))))),AND(ISNUMBER(FIND("[",_xlfn.FORMULATEXT('GDP Growth and Deflator'!J28))),ISNUMBER(FIND("!",_xlfn.FORMULATEXT('GDP Growth and Deflator'!J28)))),FALSE),"ExternalRefsMsg",IF(ISNUMBER('#_GDP Growth and Deflator'!J28),IF(ABS('#_GDP Growth and Deflator'!J28-'GDP Growth and Deflator'!J28)&gt;0.00001,TRUE,FALSE),IF('#_GDP Growth and Deflator'!J28&lt;&gt;'GDP Growth and Deflator'!J28,TRUE,FALSE)),IF(ISNUMBER('#_GDP Growth and Deflator'!J28),IF('#_GDP Growth and Deflator'!J28&gt;'GDP Growth and Deflator'!J28,"TooLow","TooHigh"),"WrongAnswer"),NOT(_xlfn.ISFORMULA('#_GDP Growth and Deflator'!J28)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Deflator'!J28),_xlfn.FORMULATEXT('GDP Growth and Deflator'!J28),'GDP Growth and Deflator'!J28),"9","#"),"8","#"),"7","#"),"6","#"),"5","#"),"4","#"),"3","#"),"2","#"),"1","#"),"0","#"),CHAR(10),""),"$",""),"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Deflator'!J28),_xlfn.FORMULATEXT('GDP Growth and Deflator'!J28),'GDP Growth and Deflator'!J28),"9","#"),"8","#"),"7","#"),"6","#"),"5","#"),"4","#"),"3","#"),"2","#"),"1","#"),"0","#"),CHAR(10),""),"$",""),"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Deflator'!J28),_xlfn.FORMULATEXT('#_GDP Growth and Deflator'!J28),'#_GDP Growth and Deflator'!J28),"9","#"),"8","#"),"7","#"),"6","#"),"5","#"),"4","#"),"3","#"),"2","#"),"1","#"),"0","#"),CHAR(10),""),"$",""),"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Deflator'!J28),_xlfn.FORMULATEXT('#_GDP Growth and Deflator'!J28),'#_GDP Growth and Deflator'!J28),"9","#"),"8","#"),"7","#"),"6","#"),"5","#"),"4","#"),"3","#"),"2","#"),"1","#"),"0","#"),CHAR(10),""),"$",""),"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Deflator'!J28),_xlfn.FORMULATEXT('GDP Growth and Deflator'!J28),'GDP Growth and Deflator'!J28))-LEN(SUBSTITUTE(IF(_xlfn.ISFORMULA('GDP Growth and Deflator'!J28),_xlfn.FORMULATEXT('GDP Growth and Deflator'!J28),'GDP Growth and Deflator'!J28),"""",""))&gt;LEN(IF(_xlfn.ISFORMULA('#_GDP Growth and Deflator'!J28),_xlfn.FORMULATEXT('#_GDP Growth and Deflator'!J28),'#_GDP Growth and Deflator'!J28))-LEN(SUBSTITUTE(IF(_xlfn.ISFORMULA('#_GDP Growth and Deflator'!J28),_xlfn.FORMULATEXT('#_GDP Growth and Deflator'!J28),'#_GDP Growth and Deflator'!J28),"""","")),TRUE,FALSE),"HardQuoteMsg",IF(LEN(IF(_xlfn.ISFORMULA('GDP Growth and Deflator'!J28),_xlfn.FORMULATEXT('GDP Growth and Deflator'!J28),'GDP Growth and Deflator'!J28))-LEN(SUBSTITUTE(IF(_xlfn.ISFORMULA('GDP Growth and Deflator'!J28),_xlfn.FORMULATEXT('GDP Growth and Deflator'!J28),'GDP Growth and Deflator'!J28),"$",""))&lt;0.5*(LEN(IF(_xlfn.ISFORMULA('#_GDP Growth and Deflator'!J28),_xlfn.FORMULATEXT('#_GDP Growth and Deflator'!J28),'#_GDP Growth and Deflator'!J28))-LEN(SUBSTITUTE(IF(_xlfn.ISFORMULA('#_GDP Growth and Deflator'!J28),_xlfn.FORMULATEXT('#_GDP Growth and Deflator'!J28),'#_GDP Growth and Deflator'!J28),"$",""))),TRUE,FALSE),"MissingAbsMsg",TRUE,"PerfectMsg")</f>
        <v/>
      </c>
      <c r="K28" s="71" t="str">
        <f ca="1">_xlfn.IFS(ISBLANK('GDP Growth and Deflator'!K28),"",IF(NOT(ISNA('#_GDP Growth and Deflator'!K28)),IF(ISNA('GDP Growth and Deflator'!K28),TRUE,FALSE),FALSE),"StuNAMsg",IF(AND(ISNA('#_GDP Growth and Deflator'!K28),ISNA('GDP Growth and Deflator'!K28)),TRUE,FALSE),"PerfectMsg",IF(NOT(ISERROR('#_GDP Growth and Deflator'!K28)),IF(ISERROR('GDP Growth and Deflator'!K28),TRUE,FALSE),FALSE),"StuErrorMsg",IF(TYPE('#_GDP Growth and Deflator'!K28)&lt;&gt;TYPE('GDP Growth and Deflator'!K28),TRUE,FALSE),"WrongTypeMsg",IF(_xlfn.ISFORMULA('#_GDP Growth and Deflator'!K28),IF(NOT(_xlfn.ISFORMULA('GDP Growth and Deflator'!K28)),TRUE),FALSE),"MissingFormulaMsg",IF(NOT(AND(ISNUMBER(FIND("[",_xlfn.FORMULATEXT('#_GDP Growth and Deflator'!K28))),ISNUMBER(FIND("!",_xlfn.FORMULATEXT('#_GDP Growth and Deflator'!K28))))),AND(ISNUMBER(FIND("[",_xlfn.FORMULATEXT('GDP Growth and Deflator'!K28))),ISNUMBER(FIND("!",_xlfn.FORMULATEXT('GDP Growth and Deflator'!K28)))),FALSE),"ExternalRefsMsg",IF(ISNUMBER('#_GDP Growth and Deflator'!K28),IF(ABS('#_GDP Growth and Deflator'!K28-'GDP Growth and Deflator'!K28)&gt;0.00001,TRUE,FALSE),IF('#_GDP Growth and Deflator'!K28&lt;&gt;'GDP Growth and Deflator'!K28,TRUE,FALSE)),IF(ISNUMBER('#_GDP Growth and Deflator'!K28),IF('#_GDP Growth and Deflator'!K28&gt;'GDP Growth and Deflator'!K28,"TooLow","TooHigh"),"WrongAnswer"),NOT(_xlfn.ISFORMULA('#_GDP Growth and Deflator'!K28)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Deflator'!K28),_xlfn.FORMULATEXT('GDP Growth and Deflator'!K28),'GDP Growth and Deflator'!K28),"9","#"),"8","#"),"7","#"),"6","#"),"5","#"),"4","#"),"3","#"),"2","#"),"1","#"),"0","#"),CHAR(10),""),"$",""),"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Deflator'!K28),_xlfn.FORMULATEXT('GDP Growth and Deflator'!K28),'GDP Growth and Deflator'!K28),"9","#"),"8","#"),"7","#"),"6","#"),"5","#"),"4","#"),"3","#"),"2","#"),"1","#"),"0","#"),CHAR(10),""),"$",""),"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Deflator'!K28),_xlfn.FORMULATEXT('#_GDP Growth and Deflator'!K28),'#_GDP Growth and Deflator'!K28),"9","#"),"8","#"),"7","#"),"6","#"),"5","#"),"4","#"),"3","#"),"2","#"),"1","#"),"0","#"),CHAR(10),""),"$",""),"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Deflator'!K28),_xlfn.FORMULATEXT('#_GDP Growth and Deflator'!K28),'#_GDP Growth and Deflator'!K28),"9","#"),"8","#"),"7","#"),"6","#"),"5","#"),"4","#"),"3","#"),"2","#"),"1","#"),"0","#"),CHAR(10),""),"$",""),"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Deflator'!K28),_xlfn.FORMULATEXT('GDP Growth and Deflator'!K28),'GDP Growth and Deflator'!K28))-LEN(SUBSTITUTE(IF(_xlfn.ISFORMULA('GDP Growth and Deflator'!K28),_xlfn.FORMULATEXT('GDP Growth and Deflator'!K28),'GDP Growth and Deflator'!K28),"""",""))&gt;LEN(IF(_xlfn.ISFORMULA('#_GDP Growth and Deflator'!K28),_xlfn.FORMULATEXT('#_GDP Growth and Deflator'!K28),'#_GDP Growth and Deflator'!K28))-LEN(SUBSTITUTE(IF(_xlfn.ISFORMULA('#_GDP Growth and Deflator'!K28),_xlfn.FORMULATEXT('#_GDP Growth and Deflator'!K28),'#_GDP Growth and Deflator'!K28),"""","")),TRUE,FALSE),"HardQuoteMsg",IF(LEN(IF(_xlfn.ISFORMULA('GDP Growth and Deflator'!K28),_xlfn.FORMULATEXT('GDP Growth and Deflator'!K28),'GDP Growth and Deflator'!K28))-LEN(SUBSTITUTE(IF(_xlfn.ISFORMULA('GDP Growth and Deflator'!K28),_xlfn.FORMULATEXT('GDP Growth and Deflator'!K28),'GDP Growth and Deflator'!K28),"$",""))&lt;0.5*(LEN(IF(_xlfn.ISFORMULA('#_GDP Growth and Deflator'!K28),_xlfn.FORMULATEXT('#_GDP Growth and Deflator'!K28),'#_GDP Growth and Deflator'!K28))-LEN(SUBSTITUTE(IF(_xlfn.ISFORMULA('#_GDP Growth and Deflator'!K28),_xlfn.FORMULATEXT('#_GDP Growth and Deflator'!K28),'#_GDP Growth and Deflator'!K28),"$",""))),TRUE,FALSE),"MissingAbsMsg",TRUE,"PerfectMsg")</f>
        <v/>
      </c>
    </row>
    <row r="29" spans="5:11" s="62" customFormat="1" x14ac:dyDescent="0.15">
      <c r="E29" s="66">
        <v>0</v>
      </c>
      <c r="F29" s="84">
        <v>0</v>
      </c>
      <c r="G29" s="71" t="str">
        <f ca="1">_xlfn.IFS(ISBLANK('GDP Growth and Deflator'!G29),"",IF(NOT(ISNA('#_GDP Growth and Deflator'!G29)),IF(ISNA('GDP Growth and Deflator'!G29),TRUE,FALSE),FALSE),"StuNAMsg",IF(AND(ISNA('#_GDP Growth and Deflator'!G29),ISNA('GDP Growth and Deflator'!G29)),TRUE,FALSE),"PerfectMsg",IF(NOT(ISERROR('#_GDP Growth and Deflator'!G29)),IF(ISERROR('GDP Growth and Deflator'!G29),TRUE,FALSE),FALSE),"StuErrorMsg",IF(TYPE('#_GDP Growth and Deflator'!G29)&lt;&gt;TYPE('GDP Growth and Deflator'!G29),TRUE,FALSE),"WrongTypeMsg",IF(_xlfn.ISFORMULA('#_GDP Growth and Deflator'!G29),IF(NOT(_xlfn.ISFORMULA('GDP Growth and Deflator'!G29)),TRUE),FALSE),"MissingFormulaMsg",IF(NOT(AND(ISNUMBER(FIND("[",_xlfn.FORMULATEXT('#_GDP Growth and Deflator'!G29))),ISNUMBER(FIND("!",_xlfn.FORMULATEXT('#_GDP Growth and Deflator'!G29))))),AND(ISNUMBER(FIND("[",_xlfn.FORMULATEXT('GDP Growth and Deflator'!G29))),ISNUMBER(FIND("!",_xlfn.FORMULATEXT('GDP Growth and Deflator'!G29)))),FALSE),"ExternalRefsMsg",IF(ISNUMBER('#_GDP Growth and Deflator'!G29),IF(ABS('#_GDP Growth and Deflator'!G29-'GDP Growth and Deflator'!G29)&gt;0.00001,TRUE,FALSE),IF('#_GDP Growth and Deflator'!G29&lt;&gt;'GDP Growth and Deflator'!G29,TRUE,FALSE)),IF(ISNUMBER('#_GDP Growth and Deflator'!G29),IF('#_GDP Growth and Deflator'!G29&gt;'GDP Growth and Deflator'!G29,"TooLow","TooHigh"),"WrongAnswer"),NOT(_xlfn.ISFORMULA('#_GDP Growth and Deflator'!G29)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Deflator'!G29),_xlfn.FORMULATEXT('GDP Growth and Deflator'!G29),'GDP Growth and Deflator'!G29),"9","#"),"8","#"),"7","#"),"6","#"),"5","#"),"4","#"),"3","#"),"2","#"),"1","#"),"0","#"),CHAR(10),""),"$",""),"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Deflator'!G29),_xlfn.FORMULATEXT('GDP Growth and Deflator'!G29),'GDP Growth and Deflator'!G29),"9","#"),"8","#"),"7","#"),"6","#"),"5","#"),"4","#"),"3","#"),"2","#"),"1","#"),"0","#"),CHAR(10),""),"$",""),"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Deflator'!G29),_xlfn.FORMULATEXT('#_GDP Growth and Deflator'!G29),'#_GDP Growth and Deflator'!G29),"9","#"),"8","#"),"7","#"),"6","#"),"5","#"),"4","#"),"3","#"),"2","#"),"1","#"),"0","#"),CHAR(10),""),"$",""),"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Deflator'!G29),_xlfn.FORMULATEXT('#_GDP Growth and Deflator'!G29),'#_GDP Growth and Deflator'!G29),"9","#"),"8","#"),"7","#"),"6","#"),"5","#"),"4","#"),"3","#"),"2","#"),"1","#"),"0","#"),CHAR(10),""),"$",""),"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Deflator'!G29),_xlfn.FORMULATEXT('GDP Growth and Deflator'!G29),'GDP Growth and Deflator'!G29))-LEN(SUBSTITUTE(IF(_xlfn.ISFORMULA('GDP Growth and Deflator'!G29),_xlfn.FORMULATEXT('GDP Growth and Deflator'!G29),'GDP Growth and Deflator'!G29),"""",""))&gt;LEN(IF(_xlfn.ISFORMULA('#_GDP Growth and Deflator'!G29),_xlfn.FORMULATEXT('#_GDP Growth and Deflator'!G29),'#_GDP Growth and Deflator'!G29))-LEN(SUBSTITUTE(IF(_xlfn.ISFORMULA('#_GDP Growth and Deflator'!G29),_xlfn.FORMULATEXT('#_GDP Growth and Deflator'!G29),'#_GDP Growth and Deflator'!G29),"""","")),TRUE,FALSE),"HardQuoteMsg",IF(LEN(IF(_xlfn.ISFORMULA('GDP Growth and Deflator'!G29),_xlfn.FORMULATEXT('GDP Growth and Deflator'!G29),'GDP Growth and Deflator'!G29))-LEN(SUBSTITUTE(IF(_xlfn.ISFORMULA('GDP Growth and Deflator'!G29),_xlfn.FORMULATEXT('GDP Growth and Deflator'!G29),'GDP Growth and Deflator'!G29),"$",""))&lt;0.5*(LEN(IF(_xlfn.ISFORMULA('#_GDP Growth and Deflator'!G29),_xlfn.FORMULATEXT('#_GDP Growth and Deflator'!G29),'#_GDP Growth and Deflator'!G29))-LEN(SUBSTITUTE(IF(_xlfn.ISFORMULA('#_GDP Growth and Deflator'!G29),_xlfn.FORMULATEXT('#_GDP Growth and Deflator'!G29),'#_GDP Growth and Deflator'!G29),"$",""))),TRUE,FALSE),"MissingAbsMsg",TRUE,"PerfectMsg")</f>
        <v/>
      </c>
      <c r="H29" s="84">
        <v>0</v>
      </c>
      <c r="I29" s="71" t="str">
        <f ca="1">_xlfn.IFS(ISBLANK('GDP Growth and Deflator'!I29),"",IF(NOT(ISNA('#_GDP Growth and Deflator'!I29)),IF(ISNA('GDP Growth and Deflator'!I29),TRUE,FALSE),FALSE),"StuNAMsg",IF(AND(ISNA('#_GDP Growth and Deflator'!I29),ISNA('GDP Growth and Deflator'!I29)),TRUE,FALSE),"PerfectMsg",IF(NOT(ISERROR('#_GDP Growth and Deflator'!I29)),IF(ISERROR('GDP Growth and Deflator'!I29),TRUE,FALSE),FALSE),"StuErrorMsg",IF(TYPE('#_GDP Growth and Deflator'!I29)&lt;&gt;TYPE('GDP Growth and Deflator'!I29),TRUE,FALSE),"WrongTypeMsg",IF(_xlfn.ISFORMULA('#_GDP Growth and Deflator'!I29),IF(NOT(_xlfn.ISFORMULA('GDP Growth and Deflator'!I29)),TRUE),FALSE),"MissingFormulaMsg",IF(NOT(AND(ISNUMBER(FIND("[",_xlfn.FORMULATEXT('#_GDP Growth and Deflator'!I29))),ISNUMBER(FIND("!",_xlfn.FORMULATEXT('#_GDP Growth and Deflator'!I29))))),AND(ISNUMBER(FIND("[",_xlfn.FORMULATEXT('GDP Growth and Deflator'!I29))),ISNUMBER(FIND("!",_xlfn.FORMULATEXT('GDP Growth and Deflator'!I29)))),FALSE),"ExternalRefsMsg",IF(ISNUMBER('#_GDP Growth and Deflator'!I29),IF(ABS('#_GDP Growth and Deflator'!I29-'GDP Growth and Deflator'!I29)&gt;0.00001,TRUE,FALSE),IF('#_GDP Growth and Deflator'!I29&lt;&gt;'GDP Growth and Deflator'!I29,TRUE,FALSE)),IF(ISNUMBER('#_GDP Growth and Deflator'!I29),IF('#_GDP Growth and Deflator'!I29&gt;'GDP Growth and Deflator'!I29,"TooLow","TooHigh"),"WrongAnswer"),NOT(_xlfn.ISFORMULA('#_GDP Growth and Deflator'!I29)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Deflator'!I29),_xlfn.FORMULATEXT('GDP Growth and Deflator'!I29),'GDP Growth and Deflator'!I29),"9","#"),"8","#"),"7","#"),"6","#"),"5","#"),"4","#"),"3","#"),"2","#"),"1","#"),"0","#"),CHAR(10),""),"$",""),"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Deflator'!I29),_xlfn.FORMULATEXT('GDP Growth and Deflator'!I29),'GDP Growth and Deflator'!I29),"9","#"),"8","#"),"7","#"),"6","#"),"5","#"),"4","#"),"3","#"),"2","#"),"1","#"),"0","#"),CHAR(10),""),"$",""),"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Deflator'!I29),_xlfn.FORMULATEXT('#_GDP Growth and Deflator'!I29),'#_GDP Growth and Deflator'!I29),"9","#"),"8","#"),"7","#"),"6","#"),"5","#"),"4","#"),"3","#"),"2","#"),"1","#"),"0","#"),CHAR(10),""),"$",""),"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Deflator'!I29),_xlfn.FORMULATEXT('#_GDP Growth and Deflator'!I29),'#_GDP Growth and Deflator'!I29),"9","#"),"8","#"),"7","#"),"6","#"),"5","#"),"4","#"),"3","#"),"2","#"),"1","#"),"0","#"),CHAR(10),""),"$",""),"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Deflator'!I29),_xlfn.FORMULATEXT('GDP Growth and Deflator'!I29),'GDP Growth and Deflator'!I29))-LEN(SUBSTITUTE(IF(_xlfn.ISFORMULA('GDP Growth and Deflator'!I29),_xlfn.FORMULATEXT('GDP Growth and Deflator'!I29),'GDP Growth and Deflator'!I29),"""",""))&gt;LEN(IF(_xlfn.ISFORMULA('#_GDP Growth and Deflator'!I29),_xlfn.FORMULATEXT('#_GDP Growth and Deflator'!I29),'#_GDP Growth and Deflator'!I29))-LEN(SUBSTITUTE(IF(_xlfn.ISFORMULA('#_GDP Growth and Deflator'!I29),_xlfn.FORMULATEXT('#_GDP Growth and Deflator'!I29),'#_GDP Growth and Deflator'!I29),"""","")),TRUE,FALSE),"HardQuoteMsg",IF(LEN(IF(_xlfn.ISFORMULA('GDP Growth and Deflator'!I29),_xlfn.FORMULATEXT('GDP Growth and Deflator'!I29),'GDP Growth and Deflator'!I29))-LEN(SUBSTITUTE(IF(_xlfn.ISFORMULA('GDP Growth and Deflator'!I29),_xlfn.FORMULATEXT('GDP Growth and Deflator'!I29),'GDP Growth and Deflator'!I29),"$",""))&lt;0.5*(LEN(IF(_xlfn.ISFORMULA('#_GDP Growth and Deflator'!I29),_xlfn.FORMULATEXT('#_GDP Growth and Deflator'!I29),'#_GDP Growth and Deflator'!I29))-LEN(SUBSTITUTE(IF(_xlfn.ISFORMULA('#_GDP Growth and Deflator'!I29),_xlfn.FORMULATEXT('#_GDP Growth and Deflator'!I29),'#_GDP Growth and Deflator'!I29),"$",""))),TRUE,FALSE),"MissingAbsMsg",TRUE,"PerfectMsg")</f>
        <v/>
      </c>
      <c r="J29" s="87" t="str">
        <f ca="1">_xlfn.IFS(ISBLANK('GDP Growth and Deflator'!J29),"",IF(NOT(ISNA('#_GDP Growth and Deflator'!J29)),IF(ISNA('GDP Growth and Deflator'!J29),TRUE,FALSE),FALSE),"StuNAMsg",IF(AND(ISNA('#_GDP Growth and Deflator'!J29),ISNA('GDP Growth and Deflator'!J29)),TRUE,FALSE),"PerfectMsg",IF(NOT(ISERROR('#_GDP Growth and Deflator'!J29)),IF(ISERROR('GDP Growth and Deflator'!J29),TRUE,FALSE),FALSE),"StuErrorMsg",IF(TYPE('#_GDP Growth and Deflator'!J29)&lt;&gt;TYPE('GDP Growth and Deflator'!J29),TRUE,FALSE),"WrongTypeMsg",IF(_xlfn.ISFORMULA('#_GDP Growth and Deflator'!J29),IF(NOT(_xlfn.ISFORMULA('GDP Growth and Deflator'!J29)),TRUE),FALSE),"MissingFormulaMsg",IF(NOT(AND(ISNUMBER(FIND("[",_xlfn.FORMULATEXT('#_GDP Growth and Deflator'!J29))),ISNUMBER(FIND("!",_xlfn.FORMULATEXT('#_GDP Growth and Deflator'!J29))))),AND(ISNUMBER(FIND("[",_xlfn.FORMULATEXT('GDP Growth and Deflator'!J29))),ISNUMBER(FIND("!",_xlfn.FORMULATEXT('GDP Growth and Deflator'!J29)))),FALSE),"ExternalRefsMsg",IF(ISNUMBER('#_GDP Growth and Deflator'!J29),IF(ABS('#_GDP Growth and Deflator'!J29-'GDP Growth and Deflator'!J29)&gt;0.00001,TRUE,FALSE),IF('#_GDP Growth and Deflator'!J29&lt;&gt;'GDP Growth and Deflator'!J29,TRUE,FALSE)),IF(ISNUMBER('#_GDP Growth and Deflator'!J29),IF('#_GDP Growth and Deflator'!J29&gt;'GDP Growth and Deflator'!J29,"TooLow","TooHigh"),"WrongAnswer"),NOT(_xlfn.ISFORMULA('#_GDP Growth and Deflator'!J29)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Deflator'!J29),_xlfn.FORMULATEXT('GDP Growth and Deflator'!J29),'GDP Growth and Deflator'!J29),"9","#"),"8","#"),"7","#"),"6","#"),"5","#"),"4","#"),"3","#"),"2","#"),"1","#"),"0","#"),CHAR(10),""),"$",""),"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Deflator'!J29),_xlfn.FORMULATEXT('GDP Growth and Deflator'!J29),'GDP Growth and Deflator'!J29),"9","#"),"8","#"),"7","#"),"6","#"),"5","#"),"4","#"),"3","#"),"2","#"),"1","#"),"0","#"),CHAR(10),""),"$",""),"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Deflator'!J29),_xlfn.FORMULATEXT('#_GDP Growth and Deflator'!J29),'#_GDP Growth and Deflator'!J29),"9","#"),"8","#"),"7","#"),"6","#"),"5","#"),"4","#"),"3","#"),"2","#"),"1","#"),"0","#"),CHAR(10),""),"$",""),"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Deflator'!J29),_xlfn.FORMULATEXT('#_GDP Growth and Deflator'!J29),'#_GDP Growth and Deflator'!J29),"9","#"),"8","#"),"7","#"),"6","#"),"5","#"),"4","#"),"3","#"),"2","#"),"1","#"),"0","#"),CHAR(10),""),"$",""),"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Deflator'!J29),_xlfn.FORMULATEXT('GDP Growth and Deflator'!J29),'GDP Growth and Deflator'!J29))-LEN(SUBSTITUTE(IF(_xlfn.ISFORMULA('GDP Growth and Deflator'!J29),_xlfn.FORMULATEXT('GDP Growth and Deflator'!J29),'GDP Growth and Deflator'!J29),"""",""))&gt;LEN(IF(_xlfn.ISFORMULA('#_GDP Growth and Deflator'!J29),_xlfn.FORMULATEXT('#_GDP Growth and Deflator'!J29),'#_GDP Growth and Deflator'!J29))-LEN(SUBSTITUTE(IF(_xlfn.ISFORMULA('#_GDP Growth and Deflator'!J29),_xlfn.FORMULATEXT('#_GDP Growth and Deflator'!J29),'#_GDP Growth and Deflator'!J29),"""","")),TRUE,FALSE),"HardQuoteMsg",IF(LEN(IF(_xlfn.ISFORMULA('GDP Growth and Deflator'!J29),_xlfn.FORMULATEXT('GDP Growth and Deflator'!J29),'GDP Growth and Deflator'!J29))-LEN(SUBSTITUTE(IF(_xlfn.ISFORMULA('GDP Growth and Deflator'!J29),_xlfn.FORMULATEXT('GDP Growth and Deflator'!J29),'GDP Growth and Deflator'!J29),"$",""))&lt;0.5*(LEN(IF(_xlfn.ISFORMULA('#_GDP Growth and Deflator'!J29),_xlfn.FORMULATEXT('#_GDP Growth and Deflator'!J29),'#_GDP Growth and Deflator'!J29))-LEN(SUBSTITUTE(IF(_xlfn.ISFORMULA('#_GDP Growth and Deflator'!J29),_xlfn.FORMULATEXT('#_GDP Growth and Deflator'!J29),'#_GDP Growth and Deflator'!J29),"$",""))),TRUE,FALSE),"MissingAbsMsg",TRUE,"PerfectMsg")</f>
        <v/>
      </c>
      <c r="K29" s="71" t="str">
        <f ca="1">_xlfn.IFS(ISBLANK('GDP Growth and Deflator'!K29),"",IF(NOT(ISNA('#_GDP Growth and Deflator'!K29)),IF(ISNA('GDP Growth and Deflator'!K29),TRUE,FALSE),FALSE),"StuNAMsg",IF(AND(ISNA('#_GDP Growth and Deflator'!K29),ISNA('GDP Growth and Deflator'!K29)),TRUE,FALSE),"PerfectMsg",IF(NOT(ISERROR('#_GDP Growth and Deflator'!K29)),IF(ISERROR('GDP Growth and Deflator'!K29),TRUE,FALSE),FALSE),"StuErrorMsg",IF(TYPE('#_GDP Growth and Deflator'!K29)&lt;&gt;TYPE('GDP Growth and Deflator'!K29),TRUE,FALSE),"WrongTypeMsg",IF(_xlfn.ISFORMULA('#_GDP Growth and Deflator'!K29),IF(NOT(_xlfn.ISFORMULA('GDP Growth and Deflator'!K29)),TRUE),FALSE),"MissingFormulaMsg",IF(NOT(AND(ISNUMBER(FIND("[",_xlfn.FORMULATEXT('#_GDP Growth and Deflator'!K29))),ISNUMBER(FIND("!",_xlfn.FORMULATEXT('#_GDP Growth and Deflator'!K29))))),AND(ISNUMBER(FIND("[",_xlfn.FORMULATEXT('GDP Growth and Deflator'!K29))),ISNUMBER(FIND("!",_xlfn.FORMULATEXT('GDP Growth and Deflator'!K29)))),FALSE),"ExternalRefsMsg",IF(ISNUMBER('#_GDP Growth and Deflator'!K29),IF(ABS('#_GDP Growth and Deflator'!K29-'GDP Growth and Deflator'!K29)&gt;0.00001,TRUE,FALSE),IF('#_GDP Growth and Deflator'!K29&lt;&gt;'GDP Growth and Deflator'!K29,TRUE,FALSE)),IF(ISNUMBER('#_GDP Growth and Deflator'!K29),IF('#_GDP Growth and Deflator'!K29&gt;'GDP Growth and Deflator'!K29,"TooLow","TooHigh"),"WrongAnswer"),NOT(_xlfn.ISFORMULA('#_GDP Growth and Deflator'!K29)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Deflator'!K29),_xlfn.FORMULATEXT('GDP Growth and Deflator'!K29),'GDP Growth and Deflator'!K29),"9","#"),"8","#"),"7","#"),"6","#"),"5","#"),"4","#"),"3","#"),"2","#"),"1","#"),"0","#"),CHAR(10),""),"$",""),"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Deflator'!K29),_xlfn.FORMULATEXT('GDP Growth and Deflator'!K29),'GDP Growth and Deflator'!K29),"9","#"),"8","#"),"7","#"),"6","#"),"5","#"),"4","#"),"3","#"),"2","#"),"1","#"),"0","#"),CHAR(10),""),"$",""),"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Deflator'!K29),_xlfn.FORMULATEXT('#_GDP Growth and Deflator'!K29),'#_GDP Growth and Deflator'!K29),"9","#"),"8","#"),"7","#"),"6","#"),"5","#"),"4","#"),"3","#"),"2","#"),"1","#"),"0","#"),CHAR(10),""),"$",""),"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Deflator'!K29),_xlfn.FORMULATEXT('#_GDP Growth and Deflator'!K29),'#_GDP Growth and Deflator'!K29),"9","#"),"8","#"),"7","#"),"6","#"),"5","#"),"4","#"),"3","#"),"2","#"),"1","#"),"0","#"),CHAR(10),""),"$",""),"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Deflator'!K29),_xlfn.FORMULATEXT('GDP Growth and Deflator'!K29),'GDP Growth and Deflator'!K29))-LEN(SUBSTITUTE(IF(_xlfn.ISFORMULA('GDP Growth and Deflator'!K29),_xlfn.FORMULATEXT('GDP Growth and Deflator'!K29),'GDP Growth and Deflator'!K29),"""",""))&gt;LEN(IF(_xlfn.ISFORMULA('#_GDP Growth and Deflator'!K29),_xlfn.FORMULATEXT('#_GDP Growth and Deflator'!K29),'#_GDP Growth and Deflator'!K29))-LEN(SUBSTITUTE(IF(_xlfn.ISFORMULA('#_GDP Growth and Deflator'!K29),_xlfn.FORMULATEXT('#_GDP Growth and Deflator'!K29),'#_GDP Growth and Deflator'!K29),"""","")),TRUE,FALSE),"HardQuoteMsg",IF(LEN(IF(_xlfn.ISFORMULA('GDP Growth and Deflator'!K29),_xlfn.FORMULATEXT('GDP Growth and Deflator'!K29),'GDP Growth and Deflator'!K29))-LEN(SUBSTITUTE(IF(_xlfn.ISFORMULA('GDP Growth and Deflator'!K29),_xlfn.FORMULATEXT('GDP Growth and Deflator'!K29),'GDP Growth and Deflator'!K29),"$",""))&lt;0.5*(LEN(IF(_xlfn.ISFORMULA('#_GDP Growth and Deflator'!K29),_xlfn.FORMULATEXT('#_GDP Growth and Deflator'!K29),'#_GDP Growth and Deflator'!K29))-LEN(SUBSTITUTE(IF(_xlfn.ISFORMULA('#_GDP Growth and Deflator'!K29),_xlfn.FORMULATEXT('#_GDP Growth and Deflator'!K29),'#_GDP Growth and Deflator'!K29),"$",""))),TRUE,FALSE),"MissingAbsMsg",TRUE,"PerfectMsg")</f>
        <v/>
      </c>
    </row>
    <row r="30" spans="5:11" s="62" customFormat="1" x14ac:dyDescent="0.15">
      <c r="E30" s="66">
        <v>0</v>
      </c>
      <c r="F30" s="84">
        <v>0</v>
      </c>
      <c r="G30" s="71" t="str">
        <f ca="1">_xlfn.IFS(ISBLANK('GDP Growth and Deflator'!G30),"",IF(NOT(ISNA('#_GDP Growth and Deflator'!G30)),IF(ISNA('GDP Growth and Deflator'!G30),TRUE,FALSE),FALSE),"StuNAMsg",IF(AND(ISNA('#_GDP Growth and Deflator'!G30),ISNA('GDP Growth and Deflator'!G30)),TRUE,FALSE),"PerfectMsg",IF(NOT(ISERROR('#_GDP Growth and Deflator'!G30)),IF(ISERROR('GDP Growth and Deflator'!G30),TRUE,FALSE),FALSE),"StuErrorMsg",IF(TYPE('#_GDP Growth and Deflator'!G30)&lt;&gt;TYPE('GDP Growth and Deflator'!G30),TRUE,FALSE),"WrongTypeMsg",IF(_xlfn.ISFORMULA('#_GDP Growth and Deflator'!G30),IF(NOT(_xlfn.ISFORMULA('GDP Growth and Deflator'!G30)),TRUE),FALSE),"MissingFormulaMsg",IF(NOT(AND(ISNUMBER(FIND("[",_xlfn.FORMULATEXT('#_GDP Growth and Deflator'!G30))),ISNUMBER(FIND("!",_xlfn.FORMULATEXT('#_GDP Growth and Deflator'!G30))))),AND(ISNUMBER(FIND("[",_xlfn.FORMULATEXT('GDP Growth and Deflator'!G30))),ISNUMBER(FIND("!",_xlfn.FORMULATEXT('GDP Growth and Deflator'!G30)))),FALSE),"ExternalRefsMsg",IF(ISNUMBER('#_GDP Growth and Deflator'!G30),IF(ABS('#_GDP Growth and Deflator'!G30-'GDP Growth and Deflator'!G30)&gt;0.00001,TRUE,FALSE),IF('#_GDP Growth and Deflator'!G30&lt;&gt;'GDP Growth and Deflator'!G30,TRUE,FALSE)),IF(ISNUMBER('#_GDP Growth and Deflator'!G30),IF('#_GDP Growth and Deflator'!G30&gt;'GDP Growth and Deflator'!G30,"TooLow","TooHigh"),"WrongAnswer"),NOT(_xlfn.ISFORMULA('#_GDP Growth and Deflator'!G30)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Deflator'!G30),_xlfn.FORMULATEXT('GDP Growth and Deflator'!G30),'GDP Growth and Deflator'!G30),"9","#"),"8","#"),"7","#"),"6","#"),"5","#"),"4","#"),"3","#"),"2","#"),"1","#"),"0","#"),CHAR(10),""),"$",""),"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Deflator'!G30),_xlfn.FORMULATEXT('GDP Growth and Deflator'!G30),'GDP Growth and Deflator'!G30),"9","#"),"8","#"),"7","#"),"6","#"),"5","#"),"4","#"),"3","#"),"2","#"),"1","#"),"0","#"),CHAR(10),""),"$",""),"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Deflator'!G30),_xlfn.FORMULATEXT('#_GDP Growth and Deflator'!G30),'#_GDP Growth and Deflator'!G30),"9","#"),"8","#"),"7","#"),"6","#"),"5","#"),"4","#"),"3","#"),"2","#"),"1","#"),"0","#"),CHAR(10),""),"$",""),"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Deflator'!G30),_xlfn.FORMULATEXT('#_GDP Growth and Deflator'!G30),'#_GDP Growth and Deflator'!G30),"9","#"),"8","#"),"7","#"),"6","#"),"5","#"),"4","#"),"3","#"),"2","#"),"1","#"),"0","#"),CHAR(10),""),"$",""),"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Deflator'!G30),_xlfn.FORMULATEXT('GDP Growth and Deflator'!G30),'GDP Growth and Deflator'!G30))-LEN(SUBSTITUTE(IF(_xlfn.ISFORMULA('GDP Growth and Deflator'!G30),_xlfn.FORMULATEXT('GDP Growth and Deflator'!G30),'GDP Growth and Deflator'!G30),"""",""))&gt;LEN(IF(_xlfn.ISFORMULA('#_GDP Growth and Deflator'!G30),_xlfn.FORMULATEXT('#_GDP Growth and Deflator'!G30),'#_GDP Growth and Deflator'!G30))-LEN(SUBSTITUTE(IF(_xlfn.ISFORMULA('#_GDP Growth and Deflator'!G30),_xlfn.FORMULATEXT('#_GDP Growth and Deflator'!G30),'#_GDP Growth and Deflator'!G30),"""","")),TRUE,FALSE),"HardQuoteMsg",IF(LEN(IF(_xlfn.ISFORMULA('GDP Growth and Deflator'!G30),_xlfn.FORMULATEXT('GDP Growth and Deflator'!G30),'GDP Growth and Deflator'!G30))-LEN(SUBSTITUTE(IF(_xlfn.ISFORMULA('GDP Growth and Deflator'!G30),_xlfn.FORMULATEXT('GDP Growth and Deflator'!G30),'GDP Growth and Deflator'!G30),"$",""))&lt;0.5*(LEN(IF(_xlfn.ISFORMULA('#_GDP Growth and Deflator'!G30),_xlfn.FORMULATEXT('#_GDP Growth and Deflator'!G30),'#_GDP Growth and Deflator'!G30))-LEN(SUBSTITUTE(IF(_xlfn.ISFORMULA('#_GDP Growth and Deflator'!G30),_xlfn.FORMULATEXT('#_GDP Growth and Deflator'!G30),'#_GDP Growth and Deflator'!G30),"$",""))),TRUE,FALSE),"MissingAbsMsg",TRUE,"PerfectMsg")</f>
        <v/>
      </c>
      <c r="H30" s="84">
        <v>0</v>
      </c>
      <c r="I30" s="71" t="str">
        <f ca="1">_xlfn.IFS(ISBLANK('GDP Growth and Deflator'!I30),"",IF(NOT(ISNA('#_GDP Growth and Deflator'!I30)),IF(ISNA('GDP Growth and Deflator'!I30),TRUE,FALSE),FALSE),"StuNAMsg",IF(AND(ISNA('#_GDP Growth and Deflator'!I30),ISNA('GDP Growth and Deflator'!I30)),TRUE,FALSE),"PerfectMsg",IF(NOT(ISERROR('#_GDP Growth and Deflator'!I30)),IF(ISERROR('GDP Growth and Deflator'!I30),TRUE,FALSE),FALSE),"StuErrorMsg",IF(TYPE('#_GDP Growth and Deflator'!I30)&lt;&gt;TYPE('GDP Growth and Deflator'!I30),TRUE,FALSE),"WrongTypeMsg",IF(_xlfn.ISFORMULA('#_GDP Growth and Deflator'!I30),IF(NOT(_xlfn.ISFORMULA('GDP Growth and Deflator'!I30)),TRUE),FALSE),"MissingFormulaMsg",IF(NOT(AND(ISNUMBER(FIND("[",_xlfn.FORMULATEXT('#_GDP Growth and Deflator'!I30))),ISNUMBER(FIND("!",_xlfn.FORMULATEXT('#_GDP Growth and Deflator'!I30))))),AND(ISNUMBER(FIND("[",_xlfn.FORMULATEXT('GDP Growth and Deflator'!I30))),ISNUMBER(FIND("!",_xlfn.FORMULATEXT('GDP Growth and Deflator'!I30)))),FALSE),"ExternalRefsMsg",IF(ISNUMBER('#_GDP Growth and Deflator'!I30),IF(ABS('#_GDP Growth and Deflator'!I30-'GDP Growth and Deflator'!I30)&gt;0.00001,TRUE,FALSE),IF('#_GDP Growth and Deflator'!I30&lt;&gt;'GDP Growth and Deflator'!I30,TRUE,FALSE)),IF(ISNUMBER('#_GDP Growth and Deflator'!I30),IF('#_GDP Growth and Deflator'!I30&gt;'GDP Growth and Deflator'!I30,"TooLow","TooHigh"),"WrongAnswer"),NOT(_xlfn.ISFORMULA('#_GDP Growth and Deflator'!I30)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Deflator'!I30),_xlfn.FORMULATEXT('GDP Growth and Deflator'!I30),'GDP Growth and Deflator'!I30),"9","#"),"8","#"),"7","#"),"6","#"),"5","#"),"4","#"),"3","#"),"2","#"),"1","#"),"0","#"),CHAR(10),""),"$",""),"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Deflator'!I30),_xlfn.FORMULATEXT('GDP Growth and Deflator'!I30),'GDP Growth and Deflator'!I30),"9","#"),"8","#"),"7","#"),"6","#"),"5","#"),"4","#"),"3","#"),"2","#"),"1","#"),"0","#"),CHAR(10),""),"$",""),"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Deflator'!I30),_xlfn.FORMULATEXT('#_GDP Growth and Deflator'!I30),'#_GDP Growth and Deflator'!I30),"9","#"),"8","#"),"7","#"),"6","#"),"5","#"),"4","#"),"3","#"),"2","#"),"1","#"),"0","#"),CHAR(10),""),"$",""),"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Deflator'!I30),_xlfn.FORMULATEXT('#_GDP Growth and Deflator'!I30),'#_GDP Growth and Deflator'!I30),"9","#"),"8","#"),"7","#"),"6","#"),"5","#"),"4","#"),"3","#"),"2","#"),"1","#"),"0","#"),CHAR(10),""),"$",""),"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Deflator'!I30),_xlfn.FORMULATEXT('GDP Growth and Deflator'!I30),'GDP Growth and Deflator'!I30))-LEN(SUBSTITUTE(IF(_xlfn.ISFORMULA('GDP Growth and Deflator'!I30),_xlfn.FORMULATEXT('GDP Growth and Deflator'!I30),'GDP Growth and Deflator'!I30),"""",""))&gt;LEN(IF(_xlfn.ISFORMULA('#_GDP Growth and Deflator'!I30),_xlfn.FORMULATEXT('#_GDP Growth and Deflator'!I30),'#_GDP Growth and Deflator'!I30))-LEN(SUBSTITUTE(IF(_xlfn.ISFORMULA('#_GDP Growth and Deflator'!I30),_xlfn.FORMULATEXT('#_GDP Growth and Deflator'!I30),'#_GDP Growth and Deflator'!I30),"""","")),TRUE,FALSE),"HardQuoteMsg",IF(LEN(IF(_xlfn.ISFORMULA('GDP Growth and Deflator'!I30),_xlfn.FORMULATEXT('GDP Growth and Deflator'!I30),'GDP Growth and Deflator'!I30))-LEN(SUBSTITUTE(IF(_xlfn.ISFORMULA('GDP Growth and Deflator'!I30),_xlfn.FORMULATEXT('GDP Growth and Deflator'!I30),'GDP Growth and Deflator'!I30),"$",""))&lt;0.5*(LEN(IF(_xlfn.ISFORMULA('#_GDP Growth and Deflator'!I30),_xlfn.FORMULATEXT('#_GDP Growth and Deflator'!I30),'#_GDP Growth and Deflator'!I30))-LEN(SUBSTITUTE(IF(_xlfn.ISFORMULA('#_GDP Growth and Deflator'!I30),_xlfn.FORMULATEXT('#_GDP Growth and Deflator'!I30),'#_GDP Growth and Deflator'!I30),"$",""))),TRUE,FALSE),"MissingAbsMsg",TRUE,"PerfectMsg")</f>
        <v/>
      </c>
      <c r="J30" s="87" t="str">
        <f ca="1">_xlfn.IFS(ISBLANK('GDP Growth and Deflator'!J30),"",IF(NOT(ISNA('#_GDP Growth and Deflator'!J30)),IF(ISNA('GDP Growth and Deflator'!J30),TRUE,FALSE),FALSE),"StuNAMsg",IF(AND(ISNA('#_GDP Growth and Deflator'!J30),ISNA('GDP Growth and Deflator'!J30)),TRUE,FALSE),"PerfectMsg",IF(NOT(ISERROR('#_GDP Growth and Deflator'!J30)),IF(ISERROR('GDP Growth and Deflator'!J30),TRUE,FALSE),FALSE),"StuErrorMsg",IF(TYPE('#_GDP Growth and Deflator'!J30)&lt;&gt;TYPE('GDP Growth and Deflator'!J30),TRUE,FALSE),"WrongTypeMsg",IF(_xlfn.ISFORMULA('#_GDP Growth and Deflator'!J30),IF(NOT(_xlfn.ISFORMULA('GDP Growth and Deflator'!J30)),TRUE),FALSE),"MissingFormulaMsg",IF(NOT(AND(ISNUMBER(FIND("[",_xlfn.FORMULATEXT('#_GDP Growth and Deflator'!J30))),ISNUMBER(FIND("!",_xlfn.FORMULATEXT('#_GDP Growth and Deflator'!J30))))),AND(ISNUMBER(FIND("[",_xlfn.FORMULATEXT('GDP Growth and Deflator'!J30))),ISNUMBER(FIND("!",_xlfn.FORMULATEXT('GDP Growth and Deflator'!J30)))),FALSE),"ExternalRefsMsg",IF(ISNUMBER('#_GDP Growth and Deflator'!J30),IF(ABS('#_GDP Growth and Deflator'!J30-'GDP Growth and Deflator'!J30)&gt;0.00001,TRUE,FALSE),IF('#_GDP Growth and Deflator'!J30&lt;&gt;'GDP Growth and Deflator'!J30,TRUE,FALSE)),IF(ISNUMBER('#_GDP Growth and Deflator'!J30),IF('#_GDP Growth and Deflator'!J30&gt;'GDP Growth and Deflator'!J30,"TooLow","TooHigh"),"WrongAnswer"),NOT(_xlfn.ISFORMULA('#_GDP Growth and Deflator'!J30)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Deflator'!J30),_xlfn.FORMULATEXT('GDP Growth and Deflator'!J30),'GDP Growth and Deflator'!J30),"9","#"),"8","#"),"7","#"),"6","#"),"5","#"),"4","#"),"3","#"),"2","#"),"1","#"),"0","#"),CHAR(10),""),"$",""),"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Deflator'!J30),_xlfn.FORMULATEXT('GDP Growth and Deflator'!J30),'GDP Growth and Deflator'!J30),"9","#"),"8","#"),"7","#"),"6","#"),"5","#"),"4","#"),"3","#"),"2","#"),"1","#"),"0","#"),CHAR(10),""),"$",""),"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Deflator'!J30),_xlfn.FORMULATEXT('#_GDP Growth and Deflator'!J30),'#_GDP Growth and Deflator'!J30),"9","#"),"8","#"),"7","#"),"6","#"),"5","#"),"4","#"),"3","#"),"2","#"),"1","#"),"0","#"),CHAR(10),""),"$",""),"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Deflator'!J30),_xlfn.FORMULATEXT('#_GDP Growth and Deflator'!J30),'#_GDP Growth and Deflator'!J30),"9","#"),"8","#"),"7","#"),"6","#"),"5","#"),"4","#"),"3","#"),"2","#"),"1","#"),"0","#"),CHAR(10),""),"$",""),"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Deflator'!J30),_xlfn.FORMULATEXT('GDP Growth and Deflator'!J30),'GDP Growth and Deflator'!J30))-LEN(SUBSTITUTE(IF(_xlfn.ISFORMULA('GDP Growth and Deflator'!J30),_xlfn.FORMULATEXT('GDP Growth and Deflator'!J30),'GDP Growth and Deflator'!J30),"""",""))&gt;LEN(IF(_xlfn.ISFORMULA('#_GDP Growth and Deflator'!J30),_xlfn.FORMULATEXT('#_GDP Growth and Deflator'!J30),'#_GDP Growth and Deflator'!J30))-LEN(SUBSTITUTE(IF(_xlfn.ISFORMULA('#_GDP Growth and Deflator'!J30),_xlfn.FORMULATEXT('#_GDP Growth and Deflator'!J30),'#_GDP Growth and Deflator'!J30),"""","")),TRUE,FALSE),"HardQuoteMsg",IF(LEN(IF(_xlfn.ISFORMULA('GDP Growth and Deflator'!J30),_xlfn.FORMULATEXT('GDP Growth and Deflator'!J30),'GDP Growth and Deflator'!J30))-LEN(SUBSTITUTE(IF(_xlfn.ISFORMULA('GDP Growth and Deflator'!J30),_xlfn.FORMULATEXT('GDP Growth and Deflator'!J30),'GDP Growth and Deflator'!J30),"$",""))&lt;0.5*(LEN(IF(_xlfn.ISFORMULA('#_GDP Growth and Deflator'!J30),_xlfn.FORMULATEXT('#_GDP Growth and Deflator'!J30),'#_GDP Growth and Deflator'!J30))-LEN(SUBSTITUTE(IF(_xlfn.ISFORMULA('#_GDP Growth and Deflator'!J30),_xlfn.FORMULATEXT('#_GDP Growth and Deflator'!J30),'#_GDP Growth and Deflator'!J30),"$",""))),TRUE,FALSE),"MissingAbsMsg",TRUE,"PerfectMsg")</f>
        <v/>
      </c>
      <c r="K30" s="71" t="str">
        <f ca="1">_xlfn.IFS(ISBLANK('GDP Growth and Deflator'!K30),"",IF(NOT(ISNA('#_GDP Growth and Deflator'!K30)),IF(ISNA('GDP Growth and Deflator'!K30),TRUE,FALSE),FALSE),"StuNAMsg",IF(AND(ISNA('#_GDP Growth and Deflator'!K30),ISNA('GDP Growth and Deflator'!K30)),TRUE,FALSE),"PerfectMsg",IF(NOT(ISERROR('#_GDP Growth and Deflator'!K30)),IF(ISERROR('GDP Growth and Deflator'!K30),TRUE,FALSE),FALSE),"StuErrorMsg",IF(TYPE('#_GDP Growth and Deflator'!K30)&lt;&gt;TYPE('GDP Growth and Deflator'!K30),TRUE,FALSE),"WrongTypeMsg",IF(_xlfn.ISFORMULA('#_GDP Growth and Deflator'!K30),IF(NOT(_xlfn.ISFORMULA('GDP Growth and Deflator'!K30)),TRUE),FALSE),"MissingFormulaMsg",IF(NOT(AND(ISNUMBER(FIND("[",_xlfn.FORMULATEXT('#_GDP Growth and Deflator'!K30))),ISNUMBER(FIND("!",_xlfn.FORMULATEXT('#_GDP Growth and Deflator'!K30))))),AND(ISNUMBER(FIND("[",_xlfn.FORMULATEXT('GDP Growth and Deflator'!K30))),ISNUMBER(FIND("!",_xlfn.FORMULATEXT('GDP Growth and Deflator'!K30)))),FALSE),"ExternalRefsMsg",IF(ISNUMBER('#_GDP Growth and Deflator'!K30),IF(ABS('#_GDP Growth and Deflator'!K30-'GDP Growth and Deflator'!K30)&gt;0.00001,TRUE,FALSE),IF('#_GDP Growth and Deflator'!K30&lt;&gt;'GDP Growth and Deflator'!K30,TRUE,FALSE)),IF(ISNUMBER('#_GDP Growth and Deflator'!K30),IF('#_GDP Growth and Deflator'!K30&gt;'GDP Growth and Deflator'!K30,"TooLow","TooHigh"),"WrongAnswer"),NOT(_xlfn.ISFORMULA('#_GDP Growth and Deflator'!K30)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Deflator'!K30),_xlfn.FORMULATEXT('GDP Growth and Deflator'!K30),'GDP Growth and Deflator'!K30),"9","#"),"8","#"),"7","#"),"6","#"),"5","#"),"4","#"),"3","#"),"2","#"),"1","#"),"0","#"),CHAR(10),""),"$",""),"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Deflator'!K30),_xlfn.FORMULATEXT('GDP Growth and Deflator'!K30),'GDP Growth and Deflator'!K30),"9","#"),"8","#"),"7","#"),"6","#"),"5","#"),"4","#"),"3","#"),"2","#"),"1","#"),"0","#"),CHAR(10),""),"$",""),"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Deflator'!K30),_xlfn.FORMULATEXT('#_GDP Growth and Deflator'!K30),'#_GDP Growth and Deflator'!K30),"9","#"),"8","#"),"7","#"),"6","#"),"5","#"),"4","#"),"3","#"),"2","#"),"1","#"),"0","#"),CHAR(10),""),"$",""),"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Deflator'!K30),_xlfn.FORMULATEXT('#_GDP Growth and Deflator'!K30),'#_GDP Growth and Deflator'!K30),"9","#"),"8","#"),"7","#"),"6","#"),"5","#"),"4","#"),"3","#"),"2","#"),"1","#"),"0","#"),CHAR(10),""),"$",""),"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Deflator'!K30),_xlfn.FORMULATEXT('GDP Growth and Deflator'!K30),'GDP Growth and Deflator'!K30))-LEN(SUBSTITUTE(IF(_xlfn.ISFORMULA('GDP Growth and Deflator'!K30),_xlfn.FORMULATEXT('GDP Growth and Deflator'!K30),'GDP Growth and Deflator'!K30),"""",""))&gt;LEN(IF(_xlfn.ISFORMULA('#_GDP Growth and Deflator'!K30),_xlfn.FORMULATEXT('#_GDP Growth and Deflator'!K30),'#_GDP Growth and Deflator'!K30))-LEN(SUBSTITUTE(IF(_xlfn.ISFORMULA('#_GDP Growth and Deflator'!K30),_xlfn.FORMULATEXT('#_GDP Growth and Deflator'!K30),'#_GDP Growth and Deflator'!K30),"""","")),TRUE,FALSE),"HardQuoteMsg",IF(LEN(IF(_xlfn.ISFORMULA('GDP Growth and Deflator'!K30),_xlfn.FORMULATEXT('GDP Growth and Deflator'!K30),'GDP Growth and Deflator'!K30))-LEN(SUBSTITUTE(IF(_xlfn.ISFORMULA('GDP Growth and Deflator'!K30),_xlfn.FORMULATEXT('GDP Growth and Deflator'!K30),'GDP Growth and Deflator'!K30),"$",""))&lt;0.5*(LEN(IF(_xlfn.ISFORMULA('#_GDP Growth and Deflator'!K30),_xlfn.FORMULATEXT('#_GDP Growth and Deflator'!K30),'#_GDP Growth and Deflator'!K30))-LEN(SUBSTITUTE(IF(_xlfn.ISFORMULA('#_GDP Growth and Deflator'!K30),_xlfn.FORMULATEXT('#_GDP Growth and Deflator'!K30),'#_GDP Growth and Deflator'!K30),"$",""))),TRUE,FALSE),"MissingAbsMsg",TRUE,"PerfectMsg")</f>
        <v/>
      </c>
    </row>
    <row r="31" spans="5:11" s="62" customFormat="1" x14ac:dyDescent="0.15">
      <c r="E31" s="66">
        <v>0</v>
      </c>
      <c r="F31" s="84">
        <v>0</v>
      </c>
      <c r="G31" s="71" t="str">
        <f ca="1">_xlfn.IFS(ISBLANK('GDP Growth and Deflator'!G31),"",IF(NOT(ISNA('#_GDP Growth and Deflator'!G31)),IF(ISNA('GDP Growth and Deflator'!G31),TRUE,FALSE),FALSE),"StuNAMsg",IF(AND(ISNA('#_GDP Growth and Deflator'!G31),ISNA('GDP Growth and Deflator'!G31)),TRUE,FALSE),"PerfectMsg",IF(NOT(ISERROR('#_GDP Growth and Deflator'!G31)),IF(ISERROR('GDP Growth and Deflator'!G31),TRUE,FALSE),FALSE),"StuErrorMsg",IF(TYPE('#_GDP Growth and Deflator'!G31)&lt;&gt;TYPE('GDP Growth and Deflator'!G31),TRUE,FALSE),"WrongTypeMsg",IF(_xlfn.ISFORMULA('#_GDP Growth and Deflator'!G31),IF(NOT(_xlfn.ISFORMULA('GDP Growth and Deflator'!G31)),TRUE),FALSE),"MissingFormulaMsg",IF(NOT(AND(ISNUMBER(FIND("[",_xlfn.FORMULATEXT('#_GDP Growth and Deflator'!G31))),ISNUMBER(FIND("!",_xlfn.FORMULATEXT('#_GDP Growth and Deflator'!G31))))),AND(ISNUMBER(FIND("[",_xlfn.FORMULATEXT('GDP Growth and Deflator'!G31))),ISNUMBER(FIND("!",_xlfn.FORMULATEXT('GDP Growth and Deflator'!G31)))),FALSE),"ExternalRefsMsg",IF(ISNUMBER('#_GDP Growth and Deflator'!G31),IF(ABS('#_GDP Growth and Deflator'!G31-'GDP Growth and Deflator'!G31)&gt;0.00001,TRUE,FALSE),IF('#_GDP Growth and Deflator'!G31&lt;&gt;'GDP Growth and Deflator'!G31,TRUE,FALSE)),IF(ISNUMBER('#_GDP Growth and Deflator'!G31),IF('#_GDP Growth and Deflator'!G31&gt;'GDP Growth and Deflator'!G31,"TooLow","TooHigh"),"WrongAnswer"),NOT(_xlfn.ISFORMULA('#_GDP Growth and Deflator'!G31)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Deflator'!G31),_xlfn.FORMULATEXT('GDP Growth and Deflator'!G31),'GDP Growth and Deflator'!G31),"9","#"),"8","#"),"7","#"),"6","#"),"5","#"),"4","#"),"3","#"),"2","#"),"1","#"),"0","#"),CHAR(10),""),"$",""),"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Deflator'!G31),_xlfn.FORMULATEXT('GDP Growth and Deflator'!G31),'GDP Growth and Deflator'!G31),"9","#"),"8","#"),"7","#"),"6","#"),"5","#"),"4","#"),"3","#"),"2","#"),"1","#"),"0","#"),CHAR(10),""),"$",""),"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Deflator'!G31),_xlfn.FORMULATEXT('#_GDP Growth and Deflator'!G31),'#_GDP Growth and Deflator'!G31),"9","#"),"8","#"),"7","#"),"6","#"),"5","#"),"4","#"),"3","#"),"2","#"),"1","#"),"0","#"),CHAR(10),""),"$",""),"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Deflator'!G31),_xlfn.FORMULATEXT('#_GDP Growth and Deflator'!G31),'#_GDP Growth and Deflator'!G31),"9","#"),"8","#"),"7","#"),"6","#"),"5","#"),"4","#"),"3","#"),"2","#"),"1","#"),"0","#"),CHAR(10),""),"$",""),"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Deflator'!G31),_xlfn.FORMULATEXT('GDP Growth and Deflator'!G31),'GDP Growth and Deflator'!G31))-LEN(SUBSTITUTE(IF(_xlfn.ISFORMULA('GDP Growth and Deflator'!G31),_xlfn.FORMULATEXT('GDP Growth and Deflator'!G31),'GDP Growth and Deflator'!G31),"""",""))&gt;LEN(IF(_xlfn.ISFORMULA('#_GDP Growth and Deflator'!G31),_xlfn.FORMULATEXT('#_GDP Growth and Deflator'!G31),'#_GDP Growth and Deflator'!G31))-LEN(SUBSTITUTE(IF(_xlfn.ISFORMULA('#_GDP Growth and Deflator'!G31),_xlfn.FORMULATEXT('#_GDP Growth and Deflator'!G31),'#_GDP Growth and Deflator'!G31),"""","")),TRUE,FALSE),"HardQuoteMsg",IF(LEN(IF(_xlfn.ISFORMULA('GDP Growth and Deflator'!G31),_xlfn.FORMULATEXT('GDP Growth and Deflator'!G31),'GDP Growth and Deflator'!G31))-LEN(SUBSTITUTE(IF(_xlfn.ISFORMULA('GDP Growth and Deflator'!G31),_xlfn.FORMULATEXT('GDP Growth and Deflator'!G31),'GDP Growth and Deflator'!G31),"$",""))&lt;0.5*(LEN(IF(_xlfn.ISFORMULA('#_GDP Growth and Deflator'!G31),_xlfn.FORMULATEXT('#_GDP Growth and Deflator'!G31),'#_GDP Growth and Deflator'!G31))-LEN(SUBSTITUTE(IF(_xlfn.ISFORMULA('#_GDP Growth and Deflator'!G31),_xlfn.FORMULATEXT('#_GDP Growth and Deflator'!G31),'#_GDP Growth and Deflator'!G31),"$",""))),TRUE,FALSE),"MissingAbsMsg",TRUE,"PerfectMsg")</f>
        <v/>
      </c>
      <c r="H31" s="84">
        <v>0</v>
      </c>
      <c r="I31" s="71" t="str">
        <f ca="1">_xlfn.IFS(ISBLANK('GDP Growth and Deflator'!I31),"",IF(NOT(ISNA('#_GDP Growth and Deflator'!I31)),IF(ISNA('GDP Growth and Deflator'!I31),TRUE,FALSE),FALSE),"StuNAMsg",IF(AND(ISNA('#_GDP Growth and Deflator'!I31),ISNA('GDP Growth and Deflator'!I31)),TRUE,FALSE),"PerfectMsg",IF(NOT(ISERROR('#_GDP Growth and Deflator'!I31)),IF(ISERROR('GDP Growth and Deflator'!I31),TRUE,FALSE),FALSE),"StuErrorMsg",IF(TYPE('#_GDP Growth and Deflator'!I31)&lt;&gt;TYPE('GDP Growth and Deflator'!I31),TRUE,FALSE),"WrongTypeMsg",IF(_xlfn.ISFORMULA('#_GDP Growth and Deflator'!I31),IF(NOT(_xlfn.ISFORMULA('GDP Growth and Deflator'!I31)),TRUE),FALSE),"MissingFormulaMsg",IF(NOT(AND(ISNUMBER(FIND("[",_xlfn.FORMULATEXT('#_GDP Growth and Deflator'!I31))),ISNUMBER(FIND("!",_xlfn.FORMULATEXT('#_GDP Growth and Deflator'!I31))))),AND(ISNUMBER(FIND("[",_xlfn.FORMULATEXT('GDP Growth and Deflator'!I31))),ISNUMBER(FIND("!",_xlfn.FORMULATEXT('GDP Growth and Deflator'!I31)))),FALSE),"ExternalRefsMsg",IF(ISNUMBER('#_GDP Growth and Deflator'!I31),IF(ABS('#_GDP Growth and Deflator'!I31-'GDP Growth and Deflator'!I31)&gt;0.00001,TRUE,FALSE),IF('#_GDP Growth and Deflator'!I31&lt;&gt;'GDP Growth and Deflator'!I31,TRUE,FALSE)),IF(ISNUMBER('#_GDP Growth and Deflator'!I31),IF('#_GDP Growth and Deflator'!I31&gt;'GDP Growth and Deflator'!I31,"TooLow","TooHigh"),"WrongAnswer"),NOT(_xlfn.ISFORMULA('#_GDP Growth and Deflator'!I31)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Deflator'!I31),_xlfn.FORMULATEXT('GDP Growth and Deflator'!I31),'GDP Growth and Deflator'!I31),"9","#"),"8","#"),"7","#"),"6","#"),"5","#"),"4","#"),"3","#"),"2","#"),"1","#"),"0","#"),CHAR(10),""),"$",""),"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Deflator'!I31),_xlfn.FORMULATEXT('GDP Growth and Deflator'!I31),'GDP Growth and Deflator'!I31),"9","#"),"8","#"),"7","#"),"6","#"),"5","#"),"4","#"),"3","#"),"2","#"),"1","#"),"0","#"),CHAR(10),""),"$",""),"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Deflator'!I31),_xlfn.FORMULATEXT('#_GDP Growth and Deflator'!I31),'#_GDP Growth and Deflator'!I31),"9","#"),"8","#"),"7","#"),"6","#"),"5","#"),"4","#"),"3","#"),"2","#"),"1","#"),"0","#"),CHAR(10),""),"$",""),"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Deflator'!I31),_xlfn.FORMULATEXT('#_GDP Growth and Deflator'!I31),'#_GDP Growth and Deflator'!I31),"9","#"),"8","#"),"7","#"),"6","#"),"5","#"),"4","#"),"3","#"),"2","#"),"1","#"),"0","#"),CHAR(10),""),"$",""),"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Deflator'!I31),_xlfn.FORMULATEXT('GDP Growth and Deflator'!I31),'GDP Growth and Deflator'!I31))-LEN(SUBSTITUTE(IF(_xlfn.ISFORMULA('GDP Growth and Deflator'!I31),_xlfn.FORMULATEXT('GDP Growth and Deflator'!I31),'GDP Growth and Deflator'!I31),"""",""))&gt;LEN(IF(_xlfn.ISFORMULA('#_GDP Growth and Deflator'!I31),_xlfn.FORMULATEXT('#_GDP Growth and Deflator'!I31),'#_GDP Growth and Deflator'!I31))-LEN(SUBSTITUTE(IF(_xlfn.ISFORMULA('#_GDP Growth and Deflator'!I31),_xlfn.FORMULATEXT('#_GDP Growth and Deflator'!I31),'#_GDP Growth and Deflator'!I31),"""","")),TRUE,FALSE),"HardQuoteMsg",IF(LEN(IF(_xlfn.ISFORMULA('GDP Growth and Deflator'!I31),_xlfn.FORMULATEXT('GDP Growth and Deflator'!I31),'GDP Growth and Deflator'!I31))-LEN(SUBSTITUTE(IF(_xlfn.ISFORMULA('GDP Growth and Deflator'!I31),_xlfn.FORMULATEXT('GDP Growth and Deflator'!I31),'GDP Growth and Deflator'!I31),"$",""))&lt;0.5*(LEN(IF(_xlfn.ISFORMULA('#_GDP Growth and Deflator'!I31),_xlfn.FORMULATEXT('#_GDP Growth and Deflator'!I31),'#_GDP Growth and Deflator'!I31))-LEN(SUBSTITUTE(IF(_xlfn.ISFORMULA('#_GDP Growth and Deflator'!I31),_xlfn.FORMULATEXT('#_GDP Growth and Deflator'!I31),'#_GDP Growth and Deflator'!I31),"$",""))),TRUE,FALSE),"MissingAbsMsg",TRUE,"PerfectMsg")</f>
        <v/>
      </c>
      <c r="J31" s="87" t="str">
        <f ca="1">_xlfn.IFS(ISBLANK('GDP Growth and Deflator'!J31),"",IF(NOT(ISNA('#_GDP Growth and Deflator'!J31)),IF(ISNA('GDP Growth and Deflator'!J31),TRUE,FALSE),FALSE),"StuNAMsg",IF(AND(ISNA('#_GDP Growth and Deflator'!J31),ISNA('GDP Growth and Deflator'!J31)),TRUE,FALSE),"PerfectMsg",IF(NOT(ISERROR('#_GDP Growth and Deflator'!J31)),IF(ISERROR('GDP Growth and Deflator'!J31),TRUE,FALSE),FALSE),"StuErrorMsg",IF(TYPE('#_GDP Growth and Deflator'!J31)&lt;&gt;TYPE('GDP Growth and Deflator'!J31),TRUE,FALSE),"WrongTypeMsg",IF(_xlfn.ISFORMULA('#_GDP Growth and Deflator'!J31),IF(NOT(_xlfn.ISFORMULA('GDP Growth and Deflator'!J31)),TRUE),FALSE),"MissingFormulaMsg",IF(NOT(AND(ISNUMBER(FIND("[",_xlfn.FORMULATEXT('#_GDP Growth and Deflator'!J31))),ISNUMBER(FIND("!",_xlfn.FORMULATEXT('#_GDP Growth and Deflator'!J31))))),AND(ISNUMBER(FIND("[",_xlfn.FORMULATEXT('GDP Growth and Deflator'!J31))),ISNUMBER(FIND("!",_xlfn.FORMULATEXT('GDP Growth and Deflator'!J31)))),FALSE),"ExternalRefsMsg",IF(ISNUMBER('#_GDP Growth and Deflator'!J31),IF(ABS('#_GDP Growth and Deflator'!J31-'GDP Growth and Deflator'!J31)&gt;0.00001,TRUE,FALSE),IF('#_GDP Growth and Deflator'!J31&lt;&gt;'GDP Growth and Deflator'!J31,TRUE,FALSE)),IF(ISNUMBER('#_GDP Growth and Deflator'!J31),IF('#_GDP Growth and Deflator'!J31&gt;'GDP Growth and Deflator'!J31,"TooLow","TooHigh"),"WrongAnswer"),NOT(_xlfn.ISFORMULA('#_GDP Growth and Deflator'!J31)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Deflator'!J31),_xlfn.FORMULATEXT('GDP Growth and Deflator'!J31),'GDP Growth and Deflator'!J31),"9","#"),"8","#"),"7","#"),"6","#"),"5","#"),"4","#"),"3","#"),"2","#"),"1","#"),"0","#"),CHAR(10),""),"$",""),"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Deflator'!J31),_xlfn.FORMULATEXT('GDP Growth and Deflator'!J31),'GDP Growth and Deflator'!J31),"9","#"),"8","#"),"7","#"),"6","#"),"5","#"),"4","#"),"3","#"),"2","#"),"1","#"),"0","#"),CHAR(10),""),"$",""),"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Deflator'!J31),_xlfn.FORMULATEXT('#_GDP Growth and Deflator'!J31),'#_GDP Growth and Deflator'!J31),"9","#"),"8","#"),"7","#"),"6","#"),"5","#"),"4","#"),"3","#"),"2","#"),"1","#"),"0","#"),CHAR(10),""),"$",""),"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Deflator'!J31),_xlfn.FORMULATEXT('#_GDP Growth and Deflator'!J31),'#_GDP Growth and Deflator'!J31),"9","#"),"8","#"),"7","#"),"6","#"),"5","#"),"4","#"),"3","#"),"2","#"),"1","#"),"0","#"),CHAR(10),""),"$",""),"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Deflator'!J31),_xlfn.FORMULATEXT('GDP Growth and Deflator'!J31),'GDP Growth and Deflator'!J31))-LEN(SUBSTITUTE(IF(_xlfn.ISFORMULA('GDP Growth and Deflator'!J31),_xlfn.FORMULATEXT('GDP Growth and Deflator'!J31),'GDP Growth and Deflator'!J31),"""",""))&gt;LEN(IF(_xlfn.ISFORMULA('#_GDP Growth and Deflator'!J31),_xlfn.FORMULATEXT('#_GDP Growth and Deflator'!J31),'#_GDP Growth and Deflator'!J31))-LEN(SUBSTITUTE(IF(_xlfn.ISFORMULA('#_GDP Growth and Deflator'!J31),_xlfn.FORMULATEXT('#_GDP Growth and Deflator'!J31),'#_GDP Growth and Deflator'!J31),"""","")),TRUE,FALSE),"HardQuoteMsg",IF(LEN(IF(_xlfn.ISFORMULA('GDP Growth and Deflator'!J31),_xlfn.FORMULATEXT('GDP Growth and Deflator'!J31),'GDP Growth and Deflator'!J31))-LEN(SUBSTITUTE(IF(_xlfn.ISFORMULA('GDP Growth and Deflator'!J31),_xlfn.FORMULATEXT('GDP Growth and Deflator'!J31),'GDP Growth and Deflator'!J31),"$",""))&lt;0.5*(LEN(IF(_xlfn.ISFORMULA('#_GDP Growth and Deflator'!J31),_xlfn.FORMULATEXT('#_GDP Growth and Deflator'!J31),'#_GDP Growth and Deflator'!J31))-LEN(SUBSTITUTE(IF(_xlfn.ISFORMULA('#_GDP Growth and Deflator'!J31),_xlfn.FORMULATEXT('#_GDP Growth and Deflator'!J31),'#_GDP Growth and Deflator'!J31),"$",""))),TRUE,FALSE),"MissingAbsMsg",TRUE,"PerfectMsg")</f>
        <v/>
      </c>
      <c r="K31" s="71" t="str">
        <f ca="1">_xlfn.IFS(ISBLANK('GDP Growth and Deflator'!K31),"",IF(NOT(ISNA('#_GDP Growth and Deflator'!K31)),IF(ISNA('GDP Growth and Deflator'!K31),TRUE,FALSE),FALSE),"StuNAMsg",IF(AND(ISNA('#_GDP Growth and Deflator'!K31),ISNA('GDP Growth and Deflator'!K31)),TRUE,FALSE),"PerfectMsg",IF(NOT(ISERROR('#_GDP Growth and Deflator'!K31)),IF(ISERROR('GDP Growth and Deflator'!K31),TRUE,FALSE),FALSE),"StuErrorMsg",IF(TYPE('#_GDP Growth and Deflator'!K31)&lt;&gt;TYPE('GDP Growth and Deflator'!K31),TRUE,FALSE),"WrongTypeMsg",IF(_xlfn.ISFORMULA('#_GDP Growth and Deflator'!K31),IF(NOT(_xlfn.ISFORMULA('GDP Growth and Deflator'!K31)),TRUE),FALSE),"MissingFormulaMsg",IF(NOT(AND(ISNUMBER(FIND("[",_xlfn.FORMULATEXT('#_GDP Growth and Deflator'!K31))),ISNUMBER(FIND("!",_xlfn.FORMULATEXT('#_GDP Growth and Deflator'!K31))))),AND(ISNUMBER(FIND("[",_xlfn.FORMULATEXT('GDP Growth and Deflator'!K31))),ISNUMBER(FIND("!",_xlfn.FORMULATEXT('GDP Growth and Deflator'!K31)))),FALSE),"ExternalRefsMsg",IF(ISNUMBER('#_GDP Growth and Deflator'!K31),IF(ABS('#_GDP Growth and Deflator'!K31-'GDP Growth and Deflator'!K31)&gt;0.00001,TRUE,FALSE),IF('#_GDP Growth and Deflator'!K31&lt;&gt;'GDP Growth and Deflator'!K31,TRUE,FALSE)),IF(ISNUMBER('#_GDP Growth and Deflator'!K31),IF('#_GDP Growth and Deflator'!K31&gt;'GDP Growth and Deflator'!K31,"TooLow","TooHigh"),"WrongAnswer"),NOT(_xlfn.ISFORMULA('#_GDP Growth and Deflator'!K31)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Deflator'!K31),_xlfn.FORMULATEXT('GDP Growth and Deflator'!K31),'GDP Growth and Deflator'!K31),"9","#"),"8","#"),"7","#"),"6","#"),"5","#"),"4","#"),"3","#"),"2","#"),"1","#"),"0","#"),CHAR(10),""),"$",""),"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Deflator'!K31),_xlfn.FORMULATEXT('GDP Growth and Deflator'!K31),'GDP Growth and Deflator'!K31),"9","#"),"8","#"),"7","#"),"6","#"),"5","#"),"4","#"),"3","#"),"2","#"),"1","#"),"0","#"),CHAR(10),""),"$",""),"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Deflator'!K31),_xlfn.FORMULATEXT('#_GDP Growth and Deflator'!K31),'#_GDP Growth and Deflator'!K31),"9","#"),"8","#"),"7","#"),"6","#"),"5","#"),"4","#"),"3","#"),"2","#"),"1","#"),"0","#"),CHAR(10),""),"$",""),"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Deflator'!K31),_xlfn.FORMULATEXT('#_GDP Growth and Deflator'!K31),'#_GDP Growth and Deflator'!K31),"9","#"),"8","#"),"7","#"),"6","#"),"5","#"),"4","#"),"3","#"),"2","#"),"1","#"),"0","#"),CHAR(10),""),"$",""),"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Deflator'!K31),_xlfn.FORMULATEXT('GDP Growth and Deflator'!K31),'GDP Growth and Deflator'!K31))-LEN(SUBSTITUTE(IF(_xlfn.ISFORMULA('GDP Growth and Deflator'!K31),_xlfn.FORMULATEXT('GDP Growth and Deflator'!K31),'GDP Growth and Deflator'!K31),"""",""))&gt;LEN(IF(_xlfn.ISFORMULA('#_GDP Growth and Deflator'!K31),_xlfn.FORMULATEXT('#_GDP Growth and Deflator'!K31),'#_GDP Growth and Deflator'!K31))-LEN(SUBSTITUTE(IF(_xlfn.ISFORMULA('#_GDP Growth and Deflator'!K31),_xlfn.FORMULATEXT('#_GDP Growth and Deflator'!K31),'#_GDP Growth and Deflator'!K31),"""","")),TRUE,FALSE),"HardQuoteMsg",IF(LEN(IF(_xlfn.ISFORMULA('GDP Growth and Deflator'!K31),_xlfn.FORMULATEXT('GDP Growth and Deflator'!K31),'GDP Growth and Deflator'!K31))-LEN(SUBSTITUTE(IF(_xlfn.ISFORMULA('GDP Growth and Deflator'!K31),_xlfn.FORMULATEXT('GDP Growth and Deflator'!K31),'GDP Growth and Deflator'!K31),"$",""))&lt;0.5*(LEN(IF(_xlfn.ISFORMULA('#_GDP Growth and Deflator'!K31),_xlfn.FORMULATEXT('#_GDP Growth and Deflator'!K31),'#_GDP Growth and Deflator'!K31))-LEN(SUBSTITUTE(IF(_xlfn.ISFORMULA('#_GDP Growth and Deflator'!K31),_xlfn.FORMULATEXT('#_GDP Growth and Deflator'!K31),'#_GDP Growth and Deflator'!K31),"$",""))),TRUE,FALSE),"MissingAbsMsg",TRUE,"PerfectMsg")</f>
        <v/>
      </c>
    </row>
    <row r="32" spans="5:11" s="62" customFormat="1" x14ac:dyDescent="0.15">
      <c r="E32" s="66">
        <v>0</v>
      </c>
      <c r="F32" s="84">
        <v>0</v>
      </c>
      <c r="G32" s="71" t="str">
        <f ca="1">_xlfn.IFS(ISBLANK('GDP Growth and Deflator'!G32),"",IF(NOT(ISNA('#_GDP Growth and Deflator'!G32)),IF(ISNA('GDP Growth and Deflator'!G32),TRUE,FALSE),FALSE),"StuNAMsg",IF(AND(ISNA('#_GDP Growth and Deflator'!G32),ISNA('GDP Growth and Deflator'!G32)),TRUE,FALSE),"PerfectMsg",IF(NOT(ISERROR('#_GDP Growth and Deflator'!G32)),IF(ISERROR('GDP Growth and Deflator'!G32),TRUE,FALSE),FALSE),"StuErrorMsg",IF(TYPE('#_GDP Growth and Deflator'!G32)&lt;&gt;TYPE('GDP Growth and Deflator'!G32),TRUE,FALSE),"WrongTypeMsg",IF(_xlfn.ISFORMULA('#_GDP Growth and Deflator'!G32),IF(NOT(_xlfn.ISFORMULA('GDP Growth and Deflator'!G32)),TRUE),FALSE),"MissingFormulaMsg",IF(NOT(AND(ISNUMBER(FIND("[",_xlfn.FORMULATEXT('#_GDP Growth and Deflator'!G32))),ISNUMBER(FIND("!",_xlfn.FORMULATEXT('#_GDP Growth and Deflator'!G32))))),AND(ISNUMBER(FIND("[",_xlfn.FORMULATEXT('GDP Growth and Deflator'!G32))),ISNUMBER(FIND("!",_xlfn.FORMULATEXT('GDP Growth and Deflator'!G32)))),FALSE),"ExternalRefsMsg",IF(ISNUMBER('#_GDP Growth and Deflator'!G32),IF(ABS('#_GDP Growth and Deflator'!G32-'GDP Growth and Deflator'!G32)&gt;0.00001,TRUE,FALSE),IF('#_GDP Growth and Deflator'!G32&lt;&gt;'GDP Growth and Deflator'!G32,TRUE,FALSE)),IF(ISNUMBER('#_GDP Growth and Deflator'!G32),IF('#_GDP Growth and Deflator'!G32&gt;'GDP Growth and Deflator'!G32,"TooLow","TooHigh"),"WrongAnswer"),NOT(_xlfn.ISFORMULA('#_GDP Growth and Deflator'!G32)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Deflator'!G32),_xlfn.FORMULATEXT('GDP Growth and Deflator'!G32),'GDP Growth and Deflator'!G32),"9","#"),"8","#"),"7","#"),"6","#"),"5","#"),"4","#"),"3","#"),"2","#"),"1","#"),"0","#"),CHAR(10),""),"$",""),"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Deflator'!G32),_xlfn.FORMULATEXT('GDP Growth and Deflator'!G32),'GDP Growth and Deflator'!G32),"9","#"),"8","#"),"7","#"),"6","#"),"5","#"),"4","#"),"3","#"),"2","#"),"1","#"),"0","#"),CHAR(10),""),"$",""),"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Deflator'!G32),_xlfn.FORMULATEXT('#_GDP Growth and Deflator'!G32),'#_GDP Growth and Deflator'!G32),"9","#"),"8","#"),"7","#"),"6","#"),"5","#"),"4","#"),"3","#"),"2","#"),"1","#"),"0","#"),CHAR(10),""),"$",""),"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Deflator'!G32),_xlfn.FORMULATEXT('#_GDP Growth and Deflator'!G32),'#_GDP Growth and Deflator'!G32),"9","#"),"8","#"),"7","#"),"6","#"),"5","#"),"4","#"),"3","#"),"2","#"),"1","#"),"0","#"),CHAR(10),""),"$",""),"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Deflator'!G32),_xlfn.FORMULATEXT('GDP Growth and Deflator'!G32),'GDP Growth and Deflator'!G32))-LEN(SUBSTITUTE(IF(_xlfn.ISFORMULA('GDP Growth and Deflator'!G32),_xlfn.FORMULATEXT('GDP Growth and Deflator'!G32),'GDP Growth and Deflator'!G32),"""",""))&gt;LEN(IF(_xlfn.ISFORMULA('#_GDP Growth and Deflator'!G32),_xlfn.FORMULATEXT('#_GDP Growth and Deflator'!G32),'#_GDP Growth and Deflator'!G32))-LEN(SUBSTITUTE(IF(_xlfn.ISFORMULA('#_GDP Growth and Deflator'!G32),_xlfn.FORMULATEXT('#_GDP Growth and Deflator'!G32),'#_GDP Growth and Deflator'!G32),"""","")),TRUE,FALSE),"HardQuoteMsg",IF(LEN(IF(_xlfn.ISFORMULA('GDP Growth and Deflator'!G32),_xlfn.FORMULATEXT('GDP Growth and Deflator'!G32),'GDP Growth and Deflator'!G32))-LEN(SUBSTITUTE(IF(_xlfn.ISFORMULA('GDP Growth and Deflator'!G32),_xlfn.FORMULATEXT('GDP Growth and Deflator'!G32),'GDP Growth and Deflator'!G32),"$",""))&lt;0.5*(LEN(IF(_xlfn.ISFORMULA('#_GDP Growth and Deflator'!G32),_xlfn.FORMULATEXT('#_GDP Growth and Deflator'!G32),'#_GDP Growth and Deflator'!G32))-LEN(SUBSTITUTE(IF(_xlfn.ISFORMULA('#_GDP Growth and Deflator'!G32),_xlfn.FORMULATEXT('#_GDP Growth and Deflator'!G32),'#_GDP Growth and Deflator'!G32),"$",""))),TRUE,FALSE),"MissingAbsMsg",TRUE,"PerfectMsg")</f>
        <v/>
      </c>
      <c r="H32" s="84">
        <v>0</v>
      </c>
      <c r="I32" s="71" t="str">
        <f ca="1">_xlfn.IFS(ISBLANK('GDP Growth and Deflator'!I32),"",IF(NOT(ISNA('#_GDP Growth and Deflator'!I32)),IF(ISNA('GDP Growth and Deflator'!I32),TRUE,FALSE),FALSE),"StuNAMsg",IF(AND(ISNA('#_GDP Growth and Deflator'!I32),ISNA('GDP Growth and Deflator'!I32)),TRUE,FALSE),"PerfectMsg",IF(NOT(ISERROR('#_GDP Growth and Deflator'!I32)),IF(ISERROR('GDP Growth and Deflator'!I32),TRUE,FALSE),FALSE),"StuErrorMsg",IF(TYPE('#_GDP Growth and Deflator'!I32)&lt;&gt;TYPE('GDP Growth and Deflator'!I32),TRUE,FALSE),"WrongTypeMsg",IF(_xlfn.ISFORMULA('#_GDP Growth and Deflator'!I32),IF(NOT(_xlfn.ISFORMULA('GDP Growth and Deflator'!I32)),TRUE),FALSE),"MissingFormulaMsg",IF(NOT(AND(ISNUMBER(FIND("[",_xlfn.FORMULATEXT('#_GDP Growth and Deflator'!I32))),ISNUMBER(FIND("!",_xlfn.FORMULATEXT('#_GDP Growth and Deflator'!I32))))),AND(ISNUMBER(FIND("[",_xlfn.FORMULATEXT('GDP Growth and Deflator'!I32))),ISNUMBER(FIND("!",_xlfn.FORMULATEXT('GDP Growth and Deflator'!I32)))),FALSE),"ExternalRefsMsg",IF(ISNUMBER('#_GDP Growth and Deflator'!I32),IF(ABS('#_GDP Growth and Deflator'!I32-'GDP Growth and Deflator'!I32)&gt;0.00001,TRUE,FALSE),IF('#_GDP Growth and Deflator'!I32&lt;&gt;'GDP Growth and Deflator'!I32,TRUE,FALSE)),IF(ISNUMBER('#_GDP Growth and Deflator'!I32),IF('#_GDP Growth and Deflator'!I32&gt;'GDP Growth and Deflator'!I32,"TooLow","TooHigh"),"WrongAnswer"),NOT(_xlfn.ISFORMULA('#_GDP Growth and Deflator'!I32)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Deflator'!I32),_xlfn.FORMULATEXT('GDP Growth and Deflator'!I32),'GDP Growth and Deflator'!I32),"9","#"),"8","#"),"7","#"),"6","#"),"5","#"),"4","#"),"3","#"),"2","#"),"1","#"),"0","#"),CHAR(10),""),"$",""),"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Deflator'!I32),_xlfn.FORMULATEXT('GDP Growth and Deflator'!I32),'GDP Growth and Deflator'!I32),"9","#"),"8","#"),"7","#"),"6","#"),"5","#"),"4","#"),"3","#"),"2","#"),"1","#"),"0","#"),CHAR(10),""),"$",""),"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Deflator'!I32),_xlfn.FORMULATEXT('#_GDP Growth and Deflator'!I32),'#_GDP Growth and Deflator'!I32),"9","#"),"8","#"),"7","#"),"6","#"),"5","#"),"4","#"),"3","#"),"2","#"),"1","#"),"0","#"),CHAR(10),""),"$",""),"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Deflator'!I32),_xlfn.FORMULATEXT('#_GDP Growth and Deflator'!I32),'#_GDP Growth and Deflator'!I32),"9","#"),"8","#"),"7","#"),"6","#"),"5","#"),"4","#"),"3","#"),"2","#"),"1","#"),"0","#"),CHAR(10),""),"$",""),"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Deflator'!I32),_xlfn.FORMULATEXT('GDP Growth and Deflator'!I32),'GDP Growth and Deflator'!I32))-LEN(SUBSTITUTE(IF(_xlfn.ISFORMULA('GDP Growth and Deflator'!I32),_xlfn.FORMULATEXT('GDP Growth and Deflator'!I32),'GDP Growth and Deflator'!I32),"""",""))&gt;LEN(IF(_xlfn.ISFORMULA('#_GDP Growth and Deflator'!I32),_xlfn.FORMULATEXT('#_GDP Growth and Deflator'!I32),'#_GDP Growth and Deflator'!I32))-LEN(SUBSTITUTE(IF(_xlfn.ISFORMULA('#_GDP Growth and Deflator'!I32),_xlfn.FORMULATEXT('#_GDP Growth and Deflator'!I32),'#_GDP Growth and Deflator'!I32),"""","")),TRUE,FALSE),"HardQuoteMsg",IF(LEN(IF(_xlfn.ISFORMULA('GDP Growth and Deflator'!I32),_xlfn.FORMULATEXT('GDP Growth and Deflator'!I32),'GDP Growth and Deflator'!I32))-LEN(SUBSTITUTE(IF(_xlfn.ISFORMULA('GDP Growth and Deflator'!I32),_xlfn.FORMULATEXT('GDP Growth and Deflator'!I32),'GDP Growth and Deflator'!I32),"$",""))&lt;0.5*(LEN(IF(_xlfn.ISFORMULA('#_GDP Growth and Deflator'!I32),_xlfn.FORMULATEXT('#_GDP Growth and Deflator'!I32),'#_GDP Growth and Deflator'!I32))-LEN(SUBSTITUTE(IF(_xlfn.ISFORMULA('#_GDP Growth and Deflator'!I32),_xlfn.FORMULATEXT('#_GDP Growth and Deflator'!I32),'#_GDP Growth and Deflator'!I32),"$",""))),TRUE,FALSE),"MissingAbsMsg",TRUE,"PerfectMsg")</f>
        <v/>
      </c>
      <c r="J32" s="87" t="str">
        <f ca="1">_xlfn.IFS(ISBLANK('GDP Growth and Deflator'!J32),"",IF(NOT(ISNA('#_GDP Growth and Deflator'!J32)),IF(ISNA('GDP Growth and Deflator'!J32),TRUE,FALSE),FALSE),"StuNAMsg",IF(AND(ISNA('#_GDP Growth and Deflator'!J32),ISNA('GDP Growth and Deflator'!J32)),TRUE,FALSE),"PerfectMsg",IF(NOT(ISERROR('#_GDP Growth and Deflator'!J32)),IF(ISERROR('GDP Growth and Deflator'!J32),TRUE,FALSE),FALSE),"StuErrorMsg",IF(TYPE('#_GDP Growth and Deflator'!J32)&lt;&gt;TYPE('GDP Growth and Deflator'!J32),TRUE,FALSE),"WrongTypeMsg",IF(_xlfn.ISFORMULA('#_GDP Growth and Deflator'!J32),IF(NOT(_xlfn.ISFORMULA('GDP Growth and Deflator'!J32)),TRUE),FALSE),"MissingFormulaMsg",IF(NOT(AND(ISNUMBER(FIND("[",_xlfn.FORMULATEXT('#_GDP Growth and Deflator'!J32))),ISNUMBER(FIND("!",_xlfn.FORMULATEXT('#_GDP Growth and Deflator'!J32))))),AND(ISNUMBER(FIND("[",_xlfn.FORMULATEXT('GDP Growth and Deflator'!J32))),ISNUMBER(FIND("!",_xlfn.FORMULATEXT('GDP Growth and Deflator'!J32)))),FALSE),"ExternalRefsMsg",IF(ISNUMBER('#_GDP Growth and Deflator'!J32),IF(ABS('#_GDP Growth and Deflator'!J32-'GDP Growth and Deflator'!J32)&gt;0.00001,TRUE,FALSE),IF('#_GDP Growth and Deflator'!J32&lt;&gt;'GDP Growth and Deflator'!J32,TRUE,FALSE)),IF(ISNUMBER('#_GDP Growth and Deflator'!J32),IF('#_GDP Growth and Deflator'!J32&gt;'GDP Growth and Deflator'!J32,"TooLow","TooHigh"),"WrongAnswer"),NOT(_xlfn.ISFORMULA('#_GDP Growth and Deflator'!J32)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Deflator'!J32),_xlfn.FORMULATEXT('GDP Growth and Deflator'!J32),'GDP Growth and Deflator'!J32),"9","#"),"8","#"),"7","#"),"6","#"),"5","#"),"4","#"),"3","#"),"2","#"),"1","#"),"0","#"),CHAR(10),""),"$",""),"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Deflator'!J32),_xlfn.FORMULATEXT('GDP Growth and Deflator'!J32),'GDP Growth and Deflator'!J32),"9","#"),"8","#"),"7","#"),"6","#"),"5","#"),"4","#"),"3","#"),"2","#"),"1","#"),"0","#"),CHAR(10),""),"$",""),"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Deflator'!J32),_xlfn.FORMULATEXT('#_GDP Growth and Deflator'!J32),'#_GDP Growth and Deflator'!J32),"9","#"),"8","#"),"7","#"),"6","#"),"5","#"),"4","#"),"3","#"),"2","#"),"1","#"),"0","#"),CHAR(10),""),"$",""),"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Deflator'!J32),_xlfn.FORMULATEXT('#_GDP Growth and Deflator'!J32),'#_GDP Growth and Deflator'!J32),"9","#"),"8","#"),"7","#"),"6","#"),"5","#"),"4","#"),"3","#"),"2","#"),"1","#"),"0","#"),CHAR(10),""),"$",""),"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Deflator'!J32),_xlfn.FORMULATEXT('GDP Growth and Deflator'!J32),'GDP Growth and Deflator'!J32))-LEN(SUBSTITUTE(IF(_xlfn.ISFORMULA('GDP Growth and Deflator'!J32),_xlfn.FORMULATEXT('GDP Growth and Deflator'!J32),'GDP Growth and Deflator'!J32),"""",""))&gt;LEN(IF(_xlfn.ISFORMULA('#_GDP Growth and Deflator'!J32),_xlfn.FORMULATEXT('#_GDP Growth and Deflator'!J32),'#_GDP Growth and Deflator'!J32))-LEN(SUBSTITUTE(IF(_xlfn.ISFORMULA('#_GDP Growth and Deflator'!J32),_xlfn.FORMULATEXT('#_GDP Growth and Deflator'!J32),'#_GDP Growth and Deflator'!J32),"""","")),TRUE,FALSE),"HardQuoteMsg",IF(LEN(IF(_xlfn.ISFORMULA('GDP Growth and Deflator'!J32),_xlfn.FORMULATEXT('GDP Growth and Deflator'!J32),'GDP Growth and Deflator'!J32))-LEN(SUBSTITUTE(IF(_xlfn.ISFORMULA('GDP Growth and Deflator'!J32),_xlfn.FORMULATEXT('GDP Growth and Deflator'!J32),'GDP Growth and Deflator'!J32),"$",""))&lt;0.5*(LEN(IF(_xlfn.ISFORMULA('#_GDP Growth and Deflator'!J32),_xlfn.FORMULATEXT('#_GDP Growth and Deflator'!J32),'#_GDP Growth and Deflator'!J32))-LEN(SUBSTITUTE(IF(_xlfn.ISFORMULA('#_GDP Growth and Deflator'!J32),_xlfn.FORMULATEXT('#_GDP Growth and Deflator'!J32),'#_GDP Growth and Deflator'!J32),"$",""))),TRUE,FALSE),"MissingAbsMsg",TRUE,"PerfectMsg")</f>
        <v/>
      </c>
      <c r="K32" s="71" t="str">
        <f ca="1">_xlfn.IFS(ISBLANK('GDP Growth and Deflator'!K32),"",IF(NOT(ISNA('#_GDP Growth and Deflator'!K32)),IF(ISNA('GDP Growth and Deflator'!K32),TRUE,FALSE),FALSE),"StuNAMsg",IF(AND(ISNA('#_GDP Growth and Deflator'!K32),ISNA('GDP Growth and Deflator'!K32)),TRUE,FALSE),"PerfectMsg",IF(NOT(ISERROR('#_GDP Growth and Deflator'!K32)),IF(ISERROR('GDP Growth and Deflator'!K32),TRUE,FALSE),FALSE),"StuErrorMsg",IF(TYPE('#_GDP Growth and Deflator'!K32)&lt;&gt;TYPE('GDP Growth and Deflator'!K32),TRUE,FALSE),"WrongTypeMsg",IF(_xlfn.ISFORMULA('#_GDP Growth and Deflator'!K32),IF(NOT(_xlfn.ISFORMULA('GDP Growth and Deflator'!K32)),TRUE),FALSE),"MissingFormulaMsg",IF(NOT(AND(ISNUMBER(FIND("[",_xlfn.FORMULATEXT('#_GDP Growth and Deflator'!K32))),ISNUMBER(FIND("!",_xlfn.FORMULATEXT('#_GDP Growth and Deflator'!K32))))),AND(ISNUMBER(FIND("[",_xlfn.FORMULATEXT('GDP Growth and Deflator'!K32))),ISNUMBER(FIND("!",_xlfn.FORMULATEXT('GDP Growth and Deflator'!K32)))),FALSE),"ExternalRefsMsg",IF(ISNUMBER('#_GDP Growth and Deflator'!K32),IF(ABS('#_GDP Growth and Deflator'!K32-'GDP Growth and Deflator'!K32)&gt;0.00001,TRUE,FALSE),IF('#_GDP Growth and Deflator'!K32&lt;&gt;'GDP Growth and Deflator'!K32,TRUE,FALSE)),IF(ISNUMBER('#_GDP Growth and Deflator'!K32),IF('#_GDP Growth and Deflator'!K32&gt;'GDP Growth and Deflator'!K32,"TooLow","TooHigh"),"WrongAnswer"),NOT(_xlfn.ISFORMULA('#_GDP Growth and Deflator'!K32)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Deflator'!K32),_xlfn.FORMULATEXT('GDP Growth and Deflator'!K32),'GDP Growth and Deflator'!K32),"9","#"),"8","#"),"7","#"),"6","#"),"5","#"),"4","#"),"3","#"),"2","#"),"1","#"),"0","#"),CHAR(10),""),"$",""),"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Deflator'!K32),_xlfn.FORMULATEXT('GDP Growth and Deflator'!K32),'GDP Growth and Deflator'!K32),"9","#"),"8","#"),"7","#"),"6","#"),"5","#"),"4","#"),"3","#"),"2","#"),"1","#"),"0","#"),CHAR(10),""),"$",""),"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Deflator'!K32),_xlfn.FORMULATEXT('#_GDP Growth and Deflator'!K32),'#_GDP Growth and Deflator'!K32),"9","#"),"8","#"),"7","#"),"6","#"),"5","#"),"4","#"),"3","#"),"2","#"),"1","#"),"0","#"),CHAR(10),""),"$",""),"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Deflator'!K32),_xlfn.FORMULATEXT('#_GDP Growth and Deflator'!K32),'#_GDP Growth and Deflator'!K32),"9","#"),"8","#"),"7","#"),"6","#"),"5","#"),"4","#"),"3","#"),"2","#"),"1","#"),"0","#"),CHAR(10),""),"$",""),"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Deflator'!K32),_xlfn.FORMULATEXT('GDP Growth and Deflator'!K32),'GDP Growth and Deflator'!K32))-LEN(SUBSTITUTE(IF(_xlfn.ISFORMULA('GDP Growth and Deflator'!K32),_xlfn.FORMULATEXT('GDP Growth and Deflator'!K32),'GDP Growth and Deflator'!K32),"""",""))&gt;LEN(IF(_xlfn.ISFORMULA('#_GDP Growth and Deflator'!K32),_xlfn.FORMULATEXT('#_GDP Growth and Deflator'!K32),'#_GDP Growth and Deflator'!K32))-LEN(SUBSTITUTE(IF(_xlfn.ISFORMULA('#_GDP Growth and Deflator'!K32),_xlfn.FORMULATEXT('#_GDP Growth and Deflator'!K32),'#_GDP Growth and Deflator'!K32),"""","")),TRUE,FALSE),"HardQuoteMsg",IF(LEN(IF(_xlfn.ISFORMULA('GDP Growth and Deflator'!K32),_xlfn.FORMULATEXT('GDP Growth and Deflator'!K32),'GDP Growth and Deflator'!K32))-LEN(SUBSTITUTE(IF(_xlfn.ISFORMULA('GDP Growth and Deflator'!K32),_xlfn.FORMULATEXT('GDP Growth and Deflator'!K32),'GDP Growth and Deflator'!K32),"$",""))&lt;0.5*(LEN(IF(_xlfn.ISFORMULA('#_GDP Growth and Deflator'!K32),_xlfn.FORMULATEXT('#_GDP Growth and Deflator'!K32),'#_GDP Growth and Deflator'!K32))-LEN(SUBSTITUTE(IF(_xlfn.ISFORMULA('#_GDP Growth and Deflator'!K32),_xlfn.FORMULATEXT('#_GDP Growth and Deflator'!K32),'#_GDP Growth and Deflator'!K32),"$",""))),TRUE,FALSE),"MissingAbsMsg",TRUE,"PerfectMsg")</f>
        <v/>
      </c>
    </row>
    <row r="33" spans="5:11" s="62" customFormat="1" x14ac:dyDescent="0.15">
      <c r="E33" s="66">
        <v>0</v>
      </c>
      <c r="F33" s="84">
        <v>0</v>
      </c>
      <c r="G33" s="71" t="str">
        <f ca="1">_xlfn.IFS(ISBLANK('GDP Growth and Deflator'!G33),"",IF(NOT(ISNA('#_GDP Growth and Deflator'!G33)),IF(ISNA('GDP Growth and Deflator'!G33),TRUE,FALSE),FALSE),"StuNAMsg",IF(AND(ISNA('#_GDP Growth and Deflator'!G33),ISNA('GDP Growth and Deflator'!G33)),TRUE,FALSE),"PerfectMsg",IF(NOT(ISERROR('#_GDP Growth and Deflator'!G33)),IF(ISERROR('GDP Growth and Deflator'!G33),TRUE,FALSE),FALSE),"StuErrorMsg",IF(TYPE('#_GDP Growth and Deflator'!G33)&lt;&gt;TYPE('GDP Growth and Deflator'!G33),TRUE,FALSE),"WrongTypeMsg",IF(_xlfn.ISFORMULA('#_GDP Growth and Deflator'!G33),IF(NOT(_xlfn.ISFORMULA('GDP Growth and Deflator'!G33)),TRUE),FALSE),"MissingFormulaMsg",IF(NOT(AND(ISNUMBER(FIND("[",_xlfn.FORMULATEXT('#_GDP Growth and Deflator'!G33))),ISNUMBER(FIND("!",_xlfn.FORMULATEXT('#_GDP Growth and Deflator'!G33))))),AND(ISNUMBER(FIND("[",_xlfn.FORMULATEXT('GDP Growth and Deflator'!G33))),ISNUMBER(FIND("!",_xlfn.FORMULATEXT('GDP Growth and Deflator'!G33)))),FALSE),"ExternalRefsMsg",IF(ISNUMBER('#_GDP Growth and Deflator'!G33),IF(ABS('#_GDP Growth and Deflator'!G33-'GDP Growth and Deflator'!G33)&gt;0.00001,TRUE,FALSE),IF('#_GDP Growth and Deflator'!G33&lt;&gt;'GDP Growth and Deflator'!G33,TRUE,FALSE)),IF(ISNUMBER('#_GDP Growth and Deflator'!G33),IF('#_GDP Growth and Deflator'!G33&gt;'GDP Growth and Deflator'!G33,"TooLow","TooHigh"),"WrongAnswer"),NOT(_xlfn.ISFORMULA('#_GDP Growth and Deflator'!G33)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Deflator'!G33),_xlfn.FORMULATEXT('GDP Growth and Deflator'!G33),'GDP Growth and Deflator'!G33),"9","#"),"8","#"),"7","#"),"6","#"),"5","#"),"4","#"),"3","#"),"2","#"),"1","#"),"0","#"),CHAR(10),""),"$",""),"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Deflator'!G33),_xlfn.FORMULATEXT('GDP Growth and Deflator'!G33),'GDP Growth and Deflator'!G33),"9","#"),"8","#"),"7","#"),"6","#"),"5","#"),"4","#"),"3","#"),"2","#"),"1","#"),"0","#"),CHAR(10),""),"$",""),"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Deflator'!G33),_xlfn.FORMULATEXT('#_GDP Growth and Deflator'!G33),'#_GDP Growth and Deflator'!G33),"9","#"),"8","#"),"7","#"),"6","#"),"5","#"),"4","#"),"3","#"),"2","#"),"1","#"),"0","#"),CHAR(10),""),"$",""),"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Deflator'!G33),_xlfn.FORMULATEXT('#_GDP Growth and Deflator'!G33),'#_GDP Growth and Deflator'!G33),"9","#"),"8","#"),"7","#"),"6","#"),"5","#"),"4","#"),"3","#"),"2","#"),"1","#"),"0","#"),CHAR(10),""),"$",""),"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Deflator'!G33),_xlfn.FORMULATEXT('GDP Growth and Deflator'!G33),'GDP Growth and Deflator'!G33))-LEN(SUBSTITUTE(IF(_xlfn.ISFORMULA('GDP Growth and Deflator'!G33),_xlfn.FORMULATEXT('GDP Growth and Deflator'!G33),'GDP Growth and Deflator'!G33),"""",""))&gt;LEN(IF(_xlfn.ISFORMULA('#_GDP Growth and Deflator'!G33),_xlfn.FORMULATEXT('#_GDP Growth and Deflator'!G33),'#_GDP Growth and Deflator'!G33))-LEN(SUBSTITUTE(IF(_xlfn.ISFORMULA('#_GDP Growth and Deflator'!G33),_xlfn.FORMULATEXT('#_GDP Growth and Deflator'!G33),'#_GDP Growth and Deflator'!G33),"""","")),TRUE,FALSE),"HardQuoteMsg",IF(LEN(IF(_xlfn.ISFORMULA('GDP Growth and Deflator'!G33),_xlfn.FORMULATEXT('GDP Growth and Deflator'!G33),'GDP Growth and Deflator'!G33))-LEN(SUBSTITUTE(IF(_xlfn.ISFORMULA('GDP Growth and Deflator'!G33),_xlfn.FORMULATEXT('GDP Growth and Deflator'!G33),'GDP Growth and Deflator'!G33),"$",""))&lt;0.5*(LEN(IF(_xlfn.ISFORMULA('#_GDP Growth and Deflator'!G33),_xlfn.FORMULATEXT('#_GDP Growth and Deflator'!G33),'#_GDP Growth and Deflator'!G33))-LEN(SUBSTITUTE(IF(_xlfn.ISFORMULA('#_GDP Growth and Deflator'!G33),_xlfn.FORMULATEXT('#_GDP Growth and Deflator'!G33),'#_GDP Growth and Deflator'!G33),"$",""))),TRUE,FALSE),"MissingAbsMsg",TRUE,"PerfectMsg")</f>
        <v/>
      </c>
      <c r="H33" s="84">
        <v>0</v>
      </c>
      <c r="I33" s="71" t="str">
        <f ca="1">_xlfn.IFS(ISBLANK('GDP Growth and Deflator'!I33),"",IF(NOT(ISNA('#_GDP Growth and Deflator'!I33)),IF(ISNA('GDP Growth and Deflator'!I33),TRUE,FALSE),FALSE),"StuNAMsg",IF(AND(ISNA('#_GDP Growth and Deflator'!I33),ISNA('GDP Growth and Deflator'!I33)),TRUE,FALSE),"PerfectMsg",IF(NOT(ISERROR('#_GDP Growth and Deflator'!I33)),IF(ISERROR('GDP Growth and Deflator'!I33),TRUE,FALSE),FALSE),"StuErrorMsg",IF(TYPE('#_GDP Growth and Deflator'!I33)&lt;&gt;TYPE('GDP Growth and Deflator'!I33),TRUE,FALSE),"WrongTypeMsg",IF(_xlfn.ISFORMULA('#_GDP Growth and Deflator'!I33),IF(NOT(_xlfn.ISFORMULA('GDP Growth and Deflator'!I33)),TRUE),FALSE),"MissingFormulaMsg",IF(NOT(AND(ISNUMBER(FIND("[",_xlfn.FORMULATEXT('#_GDP Growth and Deflator'!I33))),ISNUMBER(FIND("!",_xlfn.FORMULATEXT('#_GDP Growth and Deflator'!I33))))),AND(ISNUMBER(FIND("[",_xlfn.FORMULATEXT('GDP Growth and Deflator'!I33))),ISNUMBER(FIND("!",_xlfn.FORMULATEXT('GDP Growth and Deflator'!I33)))),FALSE),"ExternalRefsMsg",IF(ISNUMBER('#_GDP Growth and Deflator'!I33),IF(ABS('#_GDP Growth and Deflator'!I33-'GDP Growth and Deflator'!I33)&gt;0.00001,TRUE,FALSE),IF('#_GDP Growth and Deflator'!I33&lt;&gt;'GDP Growth and Deflator'!I33,TRUE,FALSE)),IF(ISNUMBER('#_GDP Growth and Deflator'!I33),IF('#_GDP Growth and Deflator'!I33&gt;'GDP Growth and Deflator'!I33,"TooLow","TooHigh"),"WrongAnswer"),NOT(_xlfn.ISFORMULA('#_GDP Growth and Deflator'!I33)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Deflator'!I33),_xlfn.FORMULATEXT('GDP Growth and Deflator'!I33),'GDP Growth and Deflator'!I33),"9","#"),"8","#"),"7","#"),"6","#"),"5","#"),"4","#"),"3","#"),"2","#"),"1","#"),"0","#"),CHAR(10),""),"$",""),"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Deflator'!I33),_xlfn.FORMULATEXT('GDP Growth and Deflator'!I33),'GDP Growth and Deflator'!I33),"9","#"),"8","#"),"7","#"),"6","#"),"5","#"),"4","#"),"3","#"),"2","#"),"1","#"),"0","#"),CHAR(10),""),"$",""),"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Deflator'!I33),_xlfn.FORMULATEXT('#_GDP Growth and Deflator'!I33),'#_GDP Growth and Deflator'!I33),"9","#"),"8","#"),"7","#"),"6","#"),"5","#"),"4","#"),"3","#"),"2","#"),"1","#"),"0","#"),CHAR(10),""),"$",""),"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Deflator'!I33),_xlfn.FORMULATEXT('#_GDP Growth and Deflator'!I33),'#_GDP Growth and Deflator'!I33),"9","#"),"8","#"),"7","#"),"6","#"),"5","#"),"4","#"),"3","#"),"2","#"),"1","#"),"0","#"),CHAR(10),""),"$",""),"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Deflator'!I33),_xlfn.FORMULATEXT('GDP Growth and Deflator'!I33),'GDP Growth and Deflator'!I33))-LEN(SUBSTITUTE(IF(_xlfn.ISFORMULA('GDP Growth and Deflator'!I33),_xlfn.FORMULATEXT('GDP Growth and Deflator'!I33),'GDP Growth and Deflator'!I33),"""",""))&gt;LEN(IF(_xlfn.ISFORMULA('#_GDP Growth and Deflator'!I33),_xlfn.FORMULATEXT('#_GDP Growth and Deflator'!I33),'#_GDP Growth and Deflator'!I33))-LEN(SUBSTITUTE(IF(_xlfn.ISFORMULA('#_GDP Growth and Deflator'!I33),_xlfn.FORMULATEXT('#_GDP Growth and Deflator'!I33),'#_GDP Growth and Deflator'!I33),"""","")),TRUE,FALSE),"HardQuoteMsg",IF(LEN(IF(_xlfn.ISFORMULA('GDP Growth and Deflator'!I33),_xlfn.FORMULATEXT('GDP Growth and Deflator'!I33),'GDP Growth and Deflator'!I33))-LEN(SUBSTITUTE(IF(_xlfn.ISFORMULA('GDP Growth and Deflator'!I33),_xlfn.FORMULATEXT('GDP Growth and Deflator'!I33),'GDP Growth and Deflator'!I33),"$",""))&lt;0.5*(LEN(IF(_xlfn.ISFORMULA('#_GDP Growth and Deflator'!I33),_xlfn.FORMULATEXT('#_GDP Growth and Deflator'!I33),'#_GDP Growth and Deflator'!I33))-LEN(SUBSTITUTE(IF(_xlfn.ISFORMULA('#_GDP Growth and Deflator'!I33),_xlfn.FORMULATEXT('#_GDP Growth and Deflator'!I33),'#_GDP Growth and Deflator'!I33),"$",""))),TRUE,FALSE),"MissingAbsMsg",TRUE,"PerfectMsg")</f>
        <v/>
      </c>
      <c r="J33" s="87" t="str">
        <f ca="1">_xlfn.IFS(ISBLANK('GDP Growth and Deflator'!J33),"",IF(NOT(ISNA('#_GDP Growth and Deflator'!J33)),IF(ISNA('GDP Growth and Deflator'!J33),TRUE,FALSE),FALSE),"StuNAMsg",IF(AND(ISNA('#_GDP Growth and Deflator'!J33),ISNA('GDP Growth and Deflator'!J33)),TRUE,FALSE),"PerfectMsg",IF(NOT(ISERROR('#_GDP Growth and Deflator'!J33)),IF(ISERROR('GDP Growth and Deflator'!J33),TRUE,FALSE),FALSE),"StuErrorMsg",IF(TYPE('#_GDP Growth and Deflator'!J33)&lt;&gt;TYPE('GDP Growth and Deflator'!J33),TRUE,FALSE),"WrongTypeMsg",IF(_xlfn.ISFORMULA('#_GDP Growth and Deflator'!J33),IF(NOT(_xlfn.ISFORMULA('GDP Growth and Deflator'!J33)),TRUE),FALSE),"MissingFormulaMsg",IF(NOT(AND(ISNUMBER(FIND("[",_xlfn.FORMULATEXT('#_GDP Growth and Deflator'!J33))),ISNUMBER(FIND("!",_xlfn.FORMULATEXT('#_GDP Growth and Deflator'!J33))))),AND(ISNUMBER(FIND("[",_xlfn.FORMULATEXT('GDP Growth and Deflator'!J33))),ISNUMBER(FIND("!",_xlfn.FORMULATEXT('GDP Growth and Deflator'!J33)))),FALSE),"ExternalRefsMsg",IF(ISNUMBER('#_GDP Growth and Deflator'!J33),IF(ABS('#_GDP Growth and Deflator'!J33-'GDP Growth and Deflator'!J33)&gt;0.00001,TRUE,FALSE),IF('#_GDP Growth and Deflator'!J33&lt;&gt;'GDP Growth and Deflator'!J33,TRUE,FALSE)),IF(ISNUMBER('#_GDP Growth and Deflator'!J33),IF('#_GDP Growth and Deflator'!J33&gt;'GDP Growth and Deflator'!J33,"TooLow","TooHigh"),"WrongAnswer"),NOT(_xlfn.ISFORMULA('#_GDP Growth and Deflator'!J33)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Deflator'!J33),_xlfn.FORMULATEXT('GDP Growth and Deflator'!J33),'GDP Growth and Deflator'!J33),"9","#"),"8","#"),"7","#"),"6","#"),"5","#"),"4","#"),"3","#"),"2","#"),"1","#"),"0","#"),CHAR(10),""),"$",""),"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Deflator'!J33),_xlfn.FORMULATEXT('GDP Growth and Deflator'!J33),'GDP Growth and Deflator'!J33),"9","#"),"8","#"),"7","#"),"6","#"),"5","#"),"4","#"),"3","#"),"2","#"),"1","#"),"0","#"),CHAR(10),""),"$",""),"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Deflator'!J33),_xlfn.FORMULATEXT('#_GDP Growth and Deflator'!J33),'#_GDP Growth and Deflator'!J33),"9","#"),"8","#"),"7","#"),"6","#"),"5","#"),"4","#"),"3","#"),"2","#"),"1","#"),"0","#"),CHAR(10),""),"$",""),"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Deflator'!J33),_xlfn.FORMULATEXT('#_GDP Growth and Deflator'!J33),'#_GDP Growth and Deflator'!J33),"9","#"),"8","#"),"7","#"),"6","#"),"5","#"),"4","#"),"3","#"),"2","#"),"1","#"),"0","#"),CHAR(10),""),"$",""),"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Deflator'!J33),_xlfn.FORMULATEXT('GDP Growth and Deflator'!J33),'GDP Growth and Deflator'!J33))-LEN(SUBSTITUTE(IF(_xlfn.ISFORMULA('GDP Growth and Deflator'!J33),_xlfn.FORMULATEXT('GDP Growth and Deflator'!J33),'GDP Growth and Deflator'!J33),"""",""))&gt;LEN(IF(_xlfn.ISFORMULA('#_GDP Growth and Deflator'!J33),_xlfn.FORMULATEXT('#_GDP Growth and Deflator'!J33),'#_GDP Growth and Deflator'!J33))-LEN(SUBSTITUTE(IF(_xlfn.ISFORMULA('#_GDP Growth and Deflator'!J33),_xlfn.FORMULATEXT('#_GDP Growth and Deflator'!J33),'#_GDP Growth and Deflator'!J33),"""","")),TRUE,FALSE),"HardQuoteMsg",IF(LEN(IF(_xlfn.ISFORMULA('GDP Growth and Deflator'!J33),_xlfn.FORMULATEXT('GDP Growth and Deflator'!J33),'GDP Growth and Deflator'!J33))-LEN(SUBSTITUTE(IF(_xlfn.ISFORMULA('GDP Growth and Deflator'!J33),_xlfn.FORMULATEXT('GDP Growth and Deflator'!J33),'GDP Growth and Deflator'!J33),"$",""))&lt;0.5*(LEN(IF(_xlfn.ISFORMULA('#_GDP Growth and Deflator'!J33),_xlfn.FORMULATEXT('#_GDP Growth and Deflator'!J33),'#_GDP Growth and Deflator'!J33))-LEN(SUBSTITUTE(IF(_xlfn.ISFORMULA('#_GDP Growth and Deflator'!J33),_xlfn.FORMULATEXT('#_GDP Growth and Deflator'!J33),'#_GDP Growth and Deflator'!J33),"$",""))),TRUE,FALSE),"MissingAbsMsg",TRUE,"PerfectMsg")</f>
        <v/>
      </c>
      <c r="K33" s="71" t="str">
        <f ca="1">_xlfn.IFS(ISBLANK('GDP Growth and Deflator'!K33),"",IF(NOT(ISNA('#_GDP Growth and Deflator'!K33)),IF(ISNA('GDP Growth and Deflator'!K33),TRUE,FALSE),FALSE),"StuNAMsg",IF(AND(ISNA('#_GDP Growth and Deflator'!K33),ISNA('GDP Growth and Deflator'!K33)),TRUE,FALSE),"PerfectMsg",IF(NOT(ISERROR('#_GDP Growth and Deflator'!K33)),IF(ISERROR('GDP Growth and Deflator'!K33),TRUE,FALSE),FALSE),"StuErrorMsg",IF(TYPE('#_GDP Growth and Deflator'!K33)&lt;&gt;TYPE('GDP Growth and Deflator'!K33),TRUE,FALSE),"WrongTypeMsg",IF(_xlfn.ISFORMULA('#_GDP Growth and Deflator'!K33),IF(NOT(_xlfn.ISFORMULA('GDP Growth and Deflator'!K33)),TRUE),FALSE),"MissingFormulaMsg",IF(NOT(AND(ISNUMBER(FIND("[",_xlfn.FORMULATEXT('#_GDP Growth and Deflator'!K33))),ISNUMBER(FIND("!",_xlfn.FORMULATEXT('#_GDP Growth and Deflator'!K33))))),AND(ISNUMBER(FIND("[",_xlfn.FORMULATEXT('GDP Growth and Deflator'!K33))),ISNUMBER(FIND("!",_xlfn.FORMULATEXT('GDP Growth and Deflator'!K33)))),FALSE),"ExternalRefsMsg",IF(ISNUMBER('#_GDP Growth and Deflator'!K33),IF(ABS('#_GDP Growth and Deflator'!K33-'GDP Growth and Deflator'!K33)&gt;0.00001,TRUE,FALSE),IF('#_GDP Growth and Deflator'!K33&lt;&gt;'GDP Growth and Deflator'!K33,TRUE,FALSE)),IF(ISNUMBER('#_GDP Growth and Deflator'!K33),IF('#_GDP Growth and Deflator'!K33&gt;'GDP Growth and Deflator'!K33,"TooLow","TooHigh"),"WrongAnswer"),NOT(_xlfn.ISFORMULA('#_GDP Growth and Deflator'!K33)),"PerfectMsg",IF(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Deflator'!K33),_xlfn.FORMULATEXT('GDP Growth and Deflator'!K33),'GDP Growth and Deflator'!K33),"9","#"),"8","#"),"7","#"),"6","#"),"5","#"),"4","#"),"3","#"),"2","#"),"1","#"),"0","#"),CHAR(10),""),"$",""),"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GDP Growth and Deflator'!K33),_xlfn.FORMULATEXT('GDP Growth and Deflator'!K33),'GDP Growth and Deflator'!K33),"9","#"),"8","#"),"7","#"),"6","#"),"5","#"),"4","#"),"3","#"),"2","#"),"1","#"),"0","#"),CHAR(10),""),"$","")," ",""),",","@"),"&gt;","@"),"&lt;","@"),"=","@"),")","@"),"(","@"),"^","@"),"/","@"),"+","@"),"*","@"),"-","@"),"@#","")))/2&gt;(LEN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Deflator'!K33),_xlfn.FORMULATEXT('#_GDP Growth and Deflator'!K33),'#_GDP Growth and Deflator'!K33),"9","#"),"8","#"),"7","#"),"6","#"),"5","#"),"4","#"),"3","#"),"2","#"),"1","#"),"0","#"),CHAR(10),""),"$","")," ",""),",","@"),"&gt;","@"),"&lt;","@"),"=","@"),")","@"),"(","@"),"^","@"),"/","@"),"+","@"),"*","@"),"-","@"))-LEN(SUBSTITUTE(SUBSTITUTE(SUBSTITUTE(SUBSTITUTE(SUBSTITUTE(SUBSTITUTE(SUBSTITUTE(SUBSTITUTE(SUBSTITUTE(SUBSTITUTE(SUBSTITUTE(SUBSTITUTE(SUBSTITUTE(SUBSTITUTE(SUBSTITUTE(SUBSTITUTE(SUBSTITUTE(SUBSTITUTE(SUBSTITUTE(SUBSTITUTE(SUBSTITUTE(SUBSTITUTE(SUBSTITUTE(SUBSTITUTE(SUBSTITUTE(IF(_xlfn.ISFORMULA('#_GDP Growth and Deflator'!K33),_xlfn.FORMULATEXT('#_GDP Growth and Deflator'!K33),'#_GDP Growth and Deflator'!K33),"9","#"),"8","#"),"7","#"),"6","#"),"5","#"),"4","#"),"3","#"),"2","#"),"1","#"),"0","#"),CHAR(10),""),"$","")," ",""),",","@"),"&gt;","@"),"&lt;","@"),"=","@"),")","@"),"(","@"),"^","@"),"/","@"),"+","@"),"*","@"),"-","@"),"@#","")))/2,TRUE,FALSE),"HardCodeMsg",IF(LEN(IF(_xlfn.ISFORMULA('GDP Growth and Deflator'!K33),_xlfn.FORMULATEXT('GDP Growth and Deflator'!K33),'GDP Growth and Deflator'!K33))-LEN(SUBSTITUTE(IF(_xlfn.ISFORMULA('GDP Growth and Deflator'!K33),_xlfn.FORMULATEXT('GDP Growth and Deflator'!K33),'GDP Growth and Deflator'!K33),"""",""))&gt;LEN(IF(_xlfn.ISFORMULA('#_GDP Growth and Deflator'!K33),_xlfn.FORMULATEXT('#_GDP Growth and Deflator'!K33),'#_GDP Growth and Deflator'!K33))-LEN(SUBSTITUTE(IF(_xlfn.ISFORMULA('#_GDP Growth and Deflator'!K33),_xlfn.FORMULATEXT('#_GDP Growth and Deflator'!K33),'#_GDP Growth and Deflator'!K33),"""","")),TRUE,FALSE),"HardQuoteMsg",IF(LEN(IF(_xlfn.ISFORMULA('GDP Growth and Deflator'!K33),_xlfn.FORMULATEXT('GDP Growth and Deflator'!K33),'GDP Growth and Deflator'!K33))-LEN(SUBSTITUTE(IF(_xlfn.ISFORMULA('GDP Growth and Deflator'!K33),_xlfn.FORMULATEXT('GDP Growth and Deflator'!K33),'GDP Growth and Deflator'!K33),"$",""))&lt;0.5*(LEN(IF(_xlfn.ISFORMULA('#_GDP Growth and Deflator'!K33),_xlfn.FORMULATEXT('#_GDP Growth and Deflator'!K33),'#_GDP Growth and Deflator'!K33))-LEN(SUBSTITUTE(IF(_xlfn.ISFORMULA('#_GDP Growth and Deflator'!K33),_xlfn.FORMULATEXT('#_GDP Growth and Deflator'!K33),'#_GDP Growth and Deflator'!K33),"$",""))),TRUE,FALSE),"MissingAbsMsg",TRUE,"PerfectMsg")</f>
        <v/>
      </c>
    </row>
  </sheetData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15977-E74D-4ED7-ACEC-E025F6E1E6B9}">
  <dimension ref="D1:AR33"/>
  <sheetViews>
    <sheetView showGridLines="0"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3" width="0.85546875" customWidth="1"/>
    <col min="4" max="5" width="8.7109375" customWidth="1"/>
    <col min="6" max="6" width="12.7109375" bestFit="1" customWidth="1"/>
    <col min="7" max="7" width="12.28515625" customWidth="1"/>
    <col min="8" max="8" width="11.5703125" bestFit="1" customWidth="1"/>
    <col min="9" max="9" width="12.140625" customWidth="1"/>
    <col min="10" max="10" width="12.28515625" customWidth="1"/>
    <col min="11" max="11" width="8.5703125" bestFit="1" customWidth="1"/>
  </cols>
  <sheetData>
    <row r="1" spans="4:44" s="42" customFormat="1" ht="21.95" customHeight="1" x14ac:dyDescent="0.25">
      <c r="D1" s="45" t="s">
        <v>253</v>
      </c>
      <c r="E1" s="45" t="s">
        <v>254</v>
      </c>
      <c r="F1" s="45" t="s">
        <v>255</v>
      </c>
      <c r="G1" s="46" t="str" cm="1">
        <f t="array" aca="1" ref="G1" ca="1">IFERROR(
    _xlfn.LET(
        _xlpm.FileName, MID(CELL("filename", D1), FIND("]", CELL("filename", D1)) + 1, 255),
        _xlpm.DynamicRef, INDIRECT("'#_" &amp; _xlpm.FileName &amp; "'!" &amp; F2),
        IF(
            TYPE(_xlpm.DynamicRef) = 1,
            VLOOKUP(
                CELL("format", _xlpm.DynamicRef),
                FormatCodesSFX!$A$4:$B$53,
                2,
                FALSE
            ),
            _xlfn.SWITCH(
                TYPE(_xlpm.DynamicRef),
                2, "short text",
                4, "logical",
                16, "error",
                64, "long text",
                "Other"
            )
        )
    ),
    "Error in formula"
)</f>
        <v>error</v>
      </c>
      <c r="H1" s="45"/>
      <c r="I1" s="45"/>
      <c r="J1" s="45"/>
      <c r="K1" s="45"/>
      <c r="L1" s="46" t="str" cm="1">
        <f t="array" ref="L1">_xlfn.IFS(ROW(A100)&lt;100,"Undo deleted row or quit without saving",COLUMN(AZ1)&lt;52,"Undo deleted column or quit without saving",ROW(A100)&gt;100,"Undo inserted row or quit without saving",COLUMN(AZ1)&gt;52,"Undo inserted column or quit without saving",Scoreboard!$F$22&lt;&gt;"","Security compromised: Undo last action or quit without saving",TRUE=TRUE,"GDP Exercise ")</f>
        <v xml:space="preserve">GDP Exercise </v>
      </c>
      <c r="M1" s="46"/>
      <c r="N1" s="46"/>
      <c r="O1" s="46" t="s">
        <v>256</v>
      </c>
      <c r="P1" s="46"/>
      <c r="Q1" s="46"/>
      <c r="R1" s="46"/>
      <c r="S1" s="47" t="s">
        <v>257</v>
      </c>
      <c r="T1" s="46"/>
      <c r="U1" s="46"/>
      <c r="V1" s="80" t="s">
        <v>260</v>
      </c>
      <c r="W1" s="49"/>
      <c r="X1" s="48"/>
      <c r="Y1" s="49"/>
      <c r="Z1" s="48"/>
      <c r="AA1" s="45" t="str">
        <f t="shared" ref="AA1:AD2" si="0">D1</f>
        <v>earned</v>
      </c>
      <c r="AB1" s="45" t="str">
        <f t="shared" si="0"/>
        <v>possible</v>
      </c>
      <c r="AC1" s="45" t="str">
        <f t="shared" si="0"/>
        <v>cell</v>
      </c>
      <c r="AD1" s="46" t="str">
        <f t="shared" ca="1" si="0"/>
        <v>error</v>
      </c>
      <c r="AE1" s="45"/>
      <c r="AF1" s="45"/>
      <c r="AG1" s="50"/>
      <c r="AH1" s="50"/>
      <c r="AI1" s="46" t="str">
        <f>L1</f>
        <v xml:space="preserve">GDP Exercise </v>
      </c>
      <c r="AJ1" s="46"/>
      <c r="AK1" s="50"/>
      <c r="AL1" s="50"/>
      <c r="AM1" s="50"/>
      <c r="AN1" s="50"/>
      <c r="AO1" s="46" t="s">
        <v>256</v>
      </c>
      <c r="AP1" s="50"/>
      <c r="AQ1" s="50"/>
      <c r="AR1" s="50"/>
    </row>
    <row r="2" spans="4:44" s="42" customFormat="1" ht="23.1" customHeight="1" thickBot="1" x14ac:dyDescent="0.55000000000000004">
      <c r="D2" s="51">
        <f ca="1">'GDP Growth and DeflatorSC'!$D$2</f>
        <v>0</v>
      </c>
      <c r="E2" s="52">
        <f>'GDP Growth and DeflatorSC'!$E$2</f>
        <v>12</v>
      </c>
      <c r="F2" s="51" t="str" cm="1">
        <f t="array" aca="1" ref="F2" ca="1">SUBSTITUTE(IF(LEN(CELL("address"))&lt;15,CELL("address"),""),"$","")</f>
        <v/>
      </c>
      <c r="G2" s="53" t="str">
        <f ca="1">IF(ISNUMBER(SEARCH("FeedbackSFX!",_xlfn.FORMULATEXT(INDIRECT("'GDP Growth and DeflatorSC'!"&amp;F2)))),"DRAGGING CELLS IS NOT PERMITTED. PLEASE UNDO LAST ACTION!!",IF($S$1&lt;&gt;"Feedback OFF",IFERROR(HLOOKUP(INDIRECT("'GDP Growth and DeflatorSC'!"&amp;F2),FeedbackSFX!$B$2:$N$10,IF($S$1="Feedback ON", 2, FeedbackSFX!B1), FALSE), ""),""))</f>
        <v/>
      </c>
      <c r="H2" s="54"/>
      <c r="I2" s="54"/>
      <c r="J2" s="54"/>
      <c r="K2" s="54"/>
      <c r="L2" s="55"/>
      <c r="M2" s="54"/>
      <c r="N2" s="54"/>
      <c r="O2" s="54"/>
      <c r="P2" s="54"/>
      <c r="Q2" s="54"/>
      <c r="R2" s="54"/>
      <c r="S2" s="61" t="str">
        <f ca="1">IF(Scoreboard!$E$4="Excel version: Invalid","****ERROR: Scoreboard requires Excel 365 or 2021 to run****", "")</f>
        <v/>
      </c>
      <c r="T2" s="54"/>
      <c r="U2" s="54"/>
      <c r="V2" s="56"/>
      <c r="W2" s="57"/>
      <c r="X2" s="58"/>
      <c r="Y2" s="57"/>
      <c r="Z2" s="58"/>
      <c r="AA2" s="59">
        <f t="shared" ca="1" si="0"/>
        <v>0</v>
      </c>
      <c r="AB2" s="59">
        <f t="shared" si="0"/>
        <v>12</v>
      </c>
      <c r="AC2" s="59" t="str">
        <f t="shared" ca="1" si="0"/>
        <v/>
      </c>
      <c r="AD2" s="53" t="str">
        <f t="shared" ca="1" si="0"/>
        <v/>
      </c>
      <c r="AE2" s="54"/>
      <c r="AF2" s="54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pans="4:44" ht="5.0999999999999996" customHeight="1" x14ac:dyDescent="0.25"/>
    <row r="4" spans="4:44" ht="5.0999999999999996" customHeight="1" x14ac:dyDescent="0.25"/>
    <row r="5" spans="4:44" ht="5.0999999999999996" customHeight="1" x14ac:dyDescent="0.25"/>
    <row r="6" spans="4:44" ht="5.0999999999999996" customHeight="1" x14ac:dyDescent="0.25"/>
    <row r="12" spans="4:44" s="25" customFormat="1" ht="39" customHeight="1" x14ac:dyDescent="0.25">
      <c r="E12" s="21" t="s">
        <v>16</v>
      </c>
      <c r="F12" s="21" t="s">
        <v>14</v>
      </c>
      <c r="G12" s="22" t="s">
        <v>17</v>
      </c>
      <c r="H12" s="21" t="s">
        <v>18</v>
      </c>
      <c r="I12" s="22" t="s">
        <v>19</v>
      </c>
      <c r="J12" s="23" t="s">
        <v>20</v>
      </c>
      <c r="K12" s="24" t="s">
        <v>21</v>
      </c>
    </row>
    <row r="13" spans="4:44" x14ac:dyDescent="0.25">
      <c r="E13" s="26">
        <v>2000</v>
      </c>
      <c r="F13" s="27">
        <v>10435.744000000001</v>
      </c>
      <c r="G13" s="28" t="s">
        <v>22</v>
      </c>
      <c r="H13" s="27">
        <v>14229.764999999999</v>
      </c>
      <c r="I13" s="28" t="s">
        <v>22</v>
      </c>
      <c r="J13" s="81"/>
      <c r="K13" s="28" t="s">
        <v>22</v>
      </c>
    </row>
    <row r="14" spans="4:44" x14ac:dyDescent="0.25">
      <c r="E14" s="26">
        <v>2001</v>
      </c>
      <c r="F14" s="27">
        <v>10660.465</v>
      </c>
      <c r="G14" s="82"/>
      <c r="H14" s="27">
        <v>14253.574000000001</v>
      </c>
      <c r="I14" s="82"/>
      <c r="J14" s="81"/>
      <c r="K14" s="82"/>
    </row>
    <row r="15" spans="4:44" x14ac:dyDescent="0.25">
      <c r="E15" s="26">
        <v>2002</v>
      </c>
      <c r="F15" s="27">
        <v>11061.433000000001</v>
      </c>
      <c r="G15" s="82"/>
      <c r="H15" s="27">
        <v>14537.58</v>
      </c>
      <c r="I15" s="82"/>
      <c r="J15" s="81"/>
      <c r="K15" s="82"/>
    </row>
    <row r="16" spans="4:44" x14ac:dyDescent="0.25">
      <c r="E16" s="26">
        <v>2003</v>
      </c>
      <c r="F16" s="27">
        <v>11772.234</v>
      </c>
      <c r="G16" s="82"/>
      <c r="H16" s="27">
        <v>15162.76</v>
      </c>
      <c r="I16" s="82"/>
      <c r="J16" s="81"/>
      <c r="K16" s="82"/>
    </row>
    <row r="17" spans="5:11" x14ac:dyDescent="0.25">
      <c r="E17" s="26">
        <v>2004</v>
      </c>
      <c r="F17" s="27">
        <v>12527.214</v>
      </c>
      <c r="G17" s="82"/>
      <c r="H17" s="27">
        <v>15670.88</v>
      </c>
      <c r="I17" s="82"/>
      <c r="J17" s="81"/>
      <c r="K17" s="82"/>
    </row>
    <row r="18" spans="5:11" x14ac:dyDescent="0.25">
      <c r="E18" s="26">
        <v>2005</v>
      </c>
      <c r="F18" s="27">
        <v>13324.204</v>
      </c>
      <c r="G18" s="82"/>
      <c r="H18" s="27">
        <v>16136.734</v>
      </c>
      <c r="I18" s="82"/>
      <c r="J18" s="81"/>
      <c r="K18" s="82"/>
    </row>
    <row r="19" spans="5:11" x14ac:dyDescent="0.25">
      <c r="E19" s="26">
        <v>2006</v>
      </c>
      <c r="F19" s="27">
        <v>14039.56</v>
      </c>
      <c r="G19" s="82"/>
      <c r="H19" s="27">
        <v>16561.866000000002</v>
      </c>
      <c r="I19" s="82"/>
      <c r="J19" s="81"/>
      <c r="K19" s="82"/>
    </row>
    <row r="20" spans="5:11" x14ac:dyDescent="0.25">
      <c r="E20" s="26">
        <v>2007</v>
      </c>
      <c r="F20" s="27">
        <v>14715.058000000001</v>
      </c>
      <c r="G20" s="82"/>
      <c r="H20" s="27">
        <v>16915.190999999999</v>
      </c>
      <c r="I20" s="82"/>
      <c r="J20" s="81"/>
      <c r="K20" s="82"/>
    </row>
    <row r="21" spans="5:11" x14ac:dyDescent="0.25">
      <c r="E21" s="26">
        <v>2008</v>
      </c>
      <c r="F21" s="27">
        <v>14608.209000000001</v>
      </c>
      <c r="G21" s="82"/>
      <c r="H21" s="27">
        <v>16485.349999999999</v>
      </c>
      <c r="I21" s="82"/>
      <c r="J21" s="81"/>
      <c r="K21" s="82"/>
    </row>
    <row r="22" spans="5:11" x14ac:dyDescent="0.25">
      <c r="E22" s="26">
        <v>2009</v>
      </c>
      <c r="F22" s="27">
        <v>14651.249</v>
      </c>
      <c r="G22" s="82"/>
      <c r="H22" s="27">
        <v>16502.754000000001</v>
      </c>
      <c r="I22" s="82"/>
      <c r="J22" s="81"/>
      <c r="K22" s="82"/>
    </row>
    <row r="23" spans="5:11" x14ac:dyDescent="0.25">
      <c r="E23" s="26">
        <v>2010</v>
      </c>
      <c r="F23" s="27">
        <v>15309.474</v>
      </c>
      <c r="G23" s="82"/>
      <c r="H23" s="27">
        <v>16960.864000000001</v>
      </c>
      <c r="I23" s="82"/>
      <c r="J23" s="81"/>
      <c r="K23" s="82"/>
    </row>
    <row r="24" spans="5:11" x14ac:dyDescent="0.25">
      <c r="E24" s="26">
        <v>2011</v>
      </c>
      <c r="F24" s="27">
        <v>15842.259</v>
      </c>
      <c r="G24" s="82"/>
      <c r="H24" s="27">
        <v>17222.582999999999</v>
      </c>
      <c r="I24" s="82"/>
      <c r="J24" s="81"/>
      <c r="K24" s="82"/>
    </row>
    <row r="25" spans="5:11" x14ac:dyDescent="0.25">
      <c r="E25" s="26">
        <v>2012</v>
      </c>
      <c r="F25" s="27">
        <v>16420.419000000002</v>
      </c>
      <c r="G25" s="82"/>
      <c r="H25" s="27">
        <v>17489.851999999999</v>
      </c>
      <c r="I25" s="82"/>
      <c r="J25" s="81"/>
      <c r="K25" s="82"/>
    </row>
    <row r="26" spans="5:11" x14ac:dyDescent="0.25">
      <c r="E26" s="26">
        <v>2013</v>
      </c>
      <c r="F26" s="27">
        <v>17192.019</v>
      </c>
      <c r="G26" s="82"/>
      <c r="H26" s="27">
        <v>18016.147000000001</v>
      </c>
      <c r="I26" s="82"/>
      <c r="J26" s="81"/>
      <c r="K26" s="82"/>
    </row>
    <row r="27" spans="5:11" x14ac:dyDescent="0.25">
      <c r="E27" s="26">
        <v>2014</v>
      </c>
      <c r="F27" s="27">
        <v>17912.079000000002</v>
      </c>
      <c r="G27" s="82"/>
      <c r="H27" s="27">
        <v>18500.030999999999</v>
      </c>
      <c r="I27" s="82"/>
      <c r="J27" s="81"/>
      <c r="K27" s="82"/>
    </row>
    <row r="28" spans="5:11" x14ac:dyDescent="0.25">
      <c r="E28" s="26">
        <v>2015</v>
      </c>
      <c r="F28" s="27">
        <v>18435.136999999999</v>
      </c>
      <c r="G28" s="82"/>
      <c r="H28" s="27">
        <v>18892.205999999998</v>
      </c>
      <c r="I28" s="82"/>
      <c r="J28" s="81"/>
      <c r="K28" s="82"/>
    </row>
    <row r="29" spans="5:11" x14ac:dyDescent="0.25">
      <c r="E29" s="26">
        <v>2016</v>
      </c>
      <c r="F29" s="27">
        <v>19089.379000000001</v>
      </c>
      <c r="G29" s="82"/>
      <c r="H29" s="27">
        <v>19304.351999999999</v>
      </c>
      <c r="I29" s="82"/>
      <c r="J29" s="81"/>
      <c r="K29" s="82"/>
    </row>
    <row r="30" spans="5:11" x14ac:dyDescent="0.25">
      <c r="E30" s="26">
        <v>2017</v>
      </c>
      <c r="F30" s="27">
        <v>20037.088</v>
      </c>
      <c r="G30" s="82"/>
      <c r="H30" s="27">
        <v>19882.351999999999</v>
      </c>
      <c r="I30" s="82"/>
      <c r="J30" s="81"/>
      <c r="K30" s="82"/>
    </row>
    <row r="31" spans="5:11" x14ac:dyDescent="0.25">
      <c r="E31" s="26">
        <v>2018</v>
      </c>
      <c r="F31" s="27">
        <v>20917.866999999998</v>
      </c>
      <c r="G31" s="82"/>
      <c r="H31" s="27">
        <v>20304.874</v>
      </c>
      <c r="I31" s="82"/>
      <c r="J31" s="81"/>
      <c r="K31" s="82"/>
    </row>
    <row r="32" spans="5:11" x14ac:dyDescent="0.25">
      <c r="E32" s="26">
        <v>2019</v>
      </c>
      <c r="F32" s="27">
        <v>21933.217000000001</v>
      </c>
      <c r="G32" s="82"/>
      <c r="H32" s="27">
        <v>20985.448</v>
      </c>
      <c r="I32" s="82"/>
      <c r="J32" s="81"/>
      <c r="K32" s="82"/>
    </row>
    <row r="33" spans="5:11" x14ac:dyDescent="0.25">
      <c r="E33" s="29">
        <v>2020</v>
      </c>
      <c r="F33" s="30">
        <v>22068.767</v>
      </c>
      <c r="G33" s="82"/>
      <c r="H33" s="30">
        <v>20771.690999999999</v>
      </c>
      <c r="I33" s="82"/>
      <c r="J33" s="81"/>
      <c r="K33" s="82"/>
    </row>
  </sheetData>
  <conditionalFormatting sqref="D1:D2">
    <cfRule type="expression" dxfId="41" priority="12">
      <formula>$D$2/$E$2&gt;=0.076</formula>
    </cfRule>
  </conditionalFormatting>
  <conditionalFormatting sqref="E1:E2">
    <cfRule type="expression" dxfId="40" priority="13">
      <formula>$D$2/$E$2&gt;=0.153</formula>
    </cfRule>
  </conditionalFormatting>
  <conditionalFormatting sqref="F1:F2">
    <cfRule type="expression" dxfId="39" priority="14">
      <formula>$D$2/$E$2&gt;=0.23</formula>
    </cfRule>
  </conditionalFormatting>
  <conditionalFormatting sqref="G1:G2">
    <cfRule type="expression" dxfId="38" priority="15">
      <formula>$D$2/$E$2&gt;=0.307</formula>
    </cfRule>
  </conditionalFormatting>
  <conditionalFormatting sqref="H1:H2">
    <cfRule type="expression" dxfId="37" priority="16">
      <formula>$D$2/$E$2&gt;=0.384</formula>
    </cfRule>
  </conditionalFormatting>
  <conditionalFormatting sqref="I1:I2">
    <cfRule type="expression" dxfId="36" priority="17">
      <formula>$D$2/$E$2&gt;=0.461</formula>
    </cfRule>
  </conditionalFormatting>
  <conditionalFormatting sqref="J1:J2">
    <cfRule type="expression" dxfId="35" priority="18">
      <formula>$D$2/$E$2&gt;=0.538</formula>
    </cfRule>
  </conditionalFormatting>
  <conditionalFormatting sqref="K1:K2">
    <cfRule type="expression" dxfId="34" priority="19">
      <formula>$D$2/$E$2&gt;=0.615</formula>
    </cfRule>
  </conditionalFormatting>
  <conditionalFormatting sqref="L1:S2">
    <cfRule type="expression" dxfId="33" priority="20">
      <formula>$D$2/$E$2&gt;=0.692</formula>
    </cfRule>
  </conditionalFormatting>
  <conditionalFormatting sqref="AA1:AI1 AA2:AR2 AK1:AN1 AP1:AR1">
    <cfRule type="expression" dxfId="32" priority="21">
      <formula>$D$2/$E$2&gt;=1</formula>
    </cfRule>
  </conditionalFormatting>
  <conditionalFormatting sqref="R1">
    <cfRule type="expression" dxfId="31" priority="11">
      <formula>$D$2/$E$2&gt;=0.846</formula>
    </cfRule>
  </conditionalFormatting>
  <conditionalFormatting sqref="AJ1">
    <cfRule type="expression" dxfId="30" priority="10">
      <formula>$D$2/$E$2&gt;=0.846</formula>
    </cfRule>
  </conditionalFormatting>
  <conditionalFormatting sqref="AO1">
    <cfRule type="expression" dxfId="29" priority="9">
      <formula>$D$2/$E$2&gt;=0.846</formula>
    </cfRule>
  </conditionalFormatting>
  <conditionalFormatting sqref="O1">
    <cfRule type="expression" dxfId="28" priority="8">
      <formula>$D$2/$E$2&gt;=0.846</formula>
    </cfRule>
  </conditionalFormatting>
  <conditionalFormatting sqref="T1:U2">
    <cfRule type="expression" dxfId="27" priority="7">
      <formula>$D$2/$E$2&gt;=0.846</formula>
    </cfRule>
  </conditionalFormatting>
  <conditionalFormatting sqref="S1">
    <cfRule type="expression" dxfId="26" priority="6">
      <formula>$S$1&lt;&gt;""</formula>
    </cfRule>
  </conditionalFormatting>
  <conditionalFormatting sqref="D1:R2 AA1:AR2 S2:U2 T1:U1">
    <cfRule type="expression" dxfId="25" priority="5">
      <formula>$S$1="Feedback OFF"</formula>
    </cfRule>
  </conditionalFormatting>
  <conditionalFormatting sqref="A3:AA100">
    <cfRule type="expression" dxfId="1" priority="2" stopIfTrue="1">
      <formula>$G$2="DRAGGING CELLS IS NOT PERMITTED. PLEASE UNDO LAST ACTION!!"</formula>
    </cfRule>
  </conditionalFormatting>
  <dataValidations count="1">
    <dataValidation type="list" allowBlank="1" showInputMessage="1" showErrorMessage="1" sqref="S1" xr:uid="{261A34DB-DF41-4971-A720-A2856F771AFC}">
      <formula1>"Feedback ON, Taunting ON, Feedback OFF"</formula1>
    </dataValidation>
  </dataValidations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stopIfTrue="1" id="{C176604A-73C2-4D55-B7D1-97F615DE1D9F}">
            <xm:f>AND($S$1&lt;&gt;"Feedback OFF",IF('GDP Growth and DeflatorSC'!A3=FeedbackSFX!$C$2, TRUE, FALSE))</xm:f>
            <x14:dxf>
              <fill>
                <patternFill>
                  <bgColor rgb="FFCEEED0"/>
                </patternFill>
              </fill>
            </x14:dxf>
          </x14:cfRule>
          <xm:sqref>A3:AO33</xm:sqref>
        </x14:conditionalFormatting>
        <x14:conditionalFormatting xmlns:xm="http://schemas.microsoft.com/office/excel/2006/main">
          <x14:cfRule type="expression" priority="23" stopIfTrue="1" id="{CCB85466-ED17-4136-8B03-1D210D516FD1}">
            <xm:f>AND($S$1&lt;&gt;"Feedback OFF",IF('GDP Growth and DeflatorSC'!A3=FeedbackSFX!$K$2, TRUE, FALSE))</xm:f>
            <x14:dxf>
              <fill>
                <patternFill>
                  <bgColor rgb="FFFFFF64"/>
                </patternFill>
              </fill>
            </x14:dxf>
          </x14:cfRule>
          <xm:sqref>A3:AO33</xm:sqref>
        </x14:conditionalFormatting>
        <x14:conditionalFormatting xmlns:xm="http://schemas.microsoft.com/office/excel/2006/main">
          <x14:cfRule type="expression" priority="24" stopIfTrue="1" id="{0520B56C-B9DB-4ED2-8230-0922D9AB6DCE}">
            <xm:f>AND($S$1&lt;&gt;"Feedback OFF",AND(IF('GDP Growth and DeflatorSC'!A3&lt;&gt;FeedbackSFX!$C$2, TRUE, FALSE),'GDP Growth and DeflatorSC'!A3&lt;&gt;"",_xlfn.ISFORMULA('GDP Growth and DeflatorSC'!A3)))</xm:f>
            <x14:dxf>
              <fill>
                <patternFill>
                  <bgColor rgb="FFFF99CC"/>
                </patternFill>
              </fill>
            </x14:dxf>
          </x14:cfRule>
          <xm:sqref>A3:AO33</xm:sqref>
        </x14:conditionalFormatting>
        <x14:conditionalFormatting xmlns:xm="http://schemas.microsoft.com/office/excel/2006/main">
          <x14:cfRule type="expression" priority="4" stopIfTrue="1" id="{CDC007F9-4EEE-4962-8492-214310178703}">
            <xm:f>Scoreboard!$F$22&lt;&gt;""</xm:f>
            <x14:dxf>
              <font>
                <color rgb="FF9C0006"/>
              </font>
              <fill>
                <patternFill>
                  <fgColor indexed="64"/>
                  <bgColor rgb="FFFFC7CE"/>
                </patternFill>
              </fill>
            </x14:dxf>
          </x14:cfRule>
          <xm:sqref>L1:Q1</xm:sqref>
        </x14:conditionalFormatting>
        <x14:conditionalFormatting xmlns:xm="http://schemas.microsoft.com/office/excel/2006/main">
          <x14:cfRule type="expression" priority="3" stopIfTrue="1" id="{66E8F76B-6F4B-478A-B207-66874AB85A22}">
            <xm:f>Scoreboard!$F$22&lt;&gt;""</xm:f>
            <x14:dxf>
              <font>
                <color rgb="FF9C0006"/>
              </font>
              <fill>
                <patternFill>
                  <fgColor indexed="64"/>
                  <bgColor rgb="FFFFC7CE"/>
                </patternFill>
              </fill>
            </x14:dxf>
          </x14:cfRule>
          <xm:sqref>A3:AA100</xm:sqref>
        </x14:conditionalFormatting>
        <x14:conditionalFormatting xmlns:xm="http://schemas.microsoft.com/office/excel/2006/main">
          <x14:cfRule type="expression" priority="1" stopIfTrue="1" id="{14871156-3941-4DBE-B5C2-947E9493F93D}">
            <xm:f>Scoreboard!$E$4="Excel version: Invalid"</xm:f>
            <x14:dxf>
              <font>
                <color rgb="FF9C0006"/>
              </font>
              <fill>
                <patternFill>
                  <fgColor indexed="64"/>
                  <bgColor rgb="FFFFC7CE"/>
                </patternFill>
              </fill>
            </x14:dxf>
          </x14:cfRule>
          <xm:sqref>A3:AA100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8D593-A04A-4F68-B52C-A0918C0453F5}">
  <sheetPr>
    <tabColor rgb="FF4FADEA"/>
  </sheetPr>
  <dimension ref="D1:AR33"/>
  <sheetViews>
    <sheetView workbookViewId="0">
      <pane ySplit="2" topLeftCell="A3" activePane="bottomLeft" state="frozen"/>
      <selection pane="bottomLeft" activeCell="A3" sqref="A3:XFD3"/>
    </sheetView>
  </sheetViews>
  <sheetFormatPr defaultRowHeight="8.25" x14ac:dyDescent="0.15"/>
  <cols>
    <col min="1" max="3" width="0.85546875" style="62" customWidth="1"/>
    <col min="4" max="4" width="4.28515625" style="62" customWidth="1"/>
    <col min="5" max="5" width="8" style="62" customWidth="1"/>
    <col min="6" max="6" width="31.28515625" style="62" bestFit="1" customWidth="1"/>
    <col min="7" max="7" width="12.28515625" style="62" customWidth="1"/>
    <col min="8" max="8" width="30.85546875" style="62" bestFit="1" customWidth="1"/>
    <col min="9" max="9" width="12.140625" style="62" customWidth="1"/>
    <col min="10" max="10" width="12.28515625" style="62" customWidth="1"/>
    <col min="11" max="11" width="15" style="62" bestFit="1" customWidth="1"/>
    <col min="12" max="34" width="9.140625" style="62"/>
    <col min="35" max="35" width="9.28515625" style="62" bestFit="1" customWidth="1"/>
    <col min="36" max="16384" width="9.140625" style="62"/>
  </cols>
  <sheetData>
    <row r="1" spans="4:44" s="63" customFormat="1" ht="21.95" customHeight="1" x14ac:dyDescent="0.15">
      <c r="D1" s="66" t="s">
        <v>253</v>
      </c>
      <c r="E1" s="66" t="s">
        <v>254</v>
      </c>
      <c r="F1" s="66" t="s">
        <v>255</v>
      </c>
      <c r="G1" s="72" t="str" cm="1">
        <f t="array" aca="1" ref="G1" ca="1">IFERROR(
    _xlfn.LET(
        _xlpm.FileName, MID(CELL("filename", D1), FIND("]", CELL("filename", D1)) + 1, 255),
        _xlpm.DynamicRef, INDIRECT("'#_" &amp; _xlpm.FileName &amp; "'!" &amp; F2),
        IF(
            TYPE(_xlpm.DynamicRef) = 1,
            VLOOKUP(
                CELL("format", _xlpm.DynamicRef),
                FormatCodesSFX!$A$4:$B$53,
                2,
                FALSE
            ),
            _xlfn.SWITCH(
                TYPE(_xlpm.DynamicRef),
                2, "short text",
                4, "logical",
                16, "error",
                64, "long text",
                "Other"
            )
        )
    ),
    "Error in formula"
)</f>
        <v>error</v>
      </c>
      <c r="H1" s="66"/>
      <c r="I1" s="66"/>
      <c r="J1" s="66"/>
      <c r="K1" s="66"/>
      <c r="L1" s="72" t="str">
        <f>'GDP Growth and DeflatorSC'!$L$1</f>
        <v xml:space="preserve">GDP Exercise </v>
      </c>
      <c r="M1" s="72"/>
      <c r="N1" s="72"/>
      <c r="O1" s="72" t="s">
        <v>256</v>
      </c>
      <c r="P1" s="72"/>
      <c r="Q1" s="72"/>
      <c r="R1" s="72"/>
      <c r="S1" s="72" t="s">
        <v>257</v>
      </c>
      <c r="T1" s="72"/>
      <c r="U1" s="72"/>
      <c r="V1" s="62"/>
      <c r="W1" s="62"/>
      <c r="X1" s="62"/>
      <c r="Y1" s="62"/>
      <c r="Z1" s="62"/>
      <c r="AA1" s="66" t="str">
        <f t="shared" ref="AA1:AD2" si="0">D1</f>
        <v>earned</v>
      </c>
      <c r="AB1" s="66" t="str">
        <f t="shared" si="0"/>
        <v>possible</v>
      </c>
      <c r="AC1" s="66" t="str">
        <f t="shared" si="0"/>
        <v>cell</v>
      </c>
      <c r="AD1" s="72" t="str">
        <f t="shared" ca="1" si="0"/>
        <v>error</v>
      </c>
      <c r="AE1" s="66"/>
      <c r="AF1" s="66"/>
      <c r="AG1" s="62"/>
      <c r="AH1" s="62"/>
      <c r="AI1" s="72" t="str">
        <f>L1</f>
        <v xml:space="preserve">GDP Exercise </v>
      </c>
      <c r="AJ1" s="72"/>
      <c r="AK1" s="62"/>
      <c r="AL1" s="62"/>
      <c r="AM1" s="62"/>
      <c r="AN1" s="62"/>
      <c r="AO1" s="72" t="s">
        <v>256</v>
      </c>
      <c r="AP1" s="62"/>
      <c r="AQ1" s="62"/>
      <c r="AR1" s="62"/>
    </row>
    <row r="2" spans="4:44" s="63" customFormat="1" ht="23.1" customHeight="1" x14ac:dyDescent="0.15">
      <c r="D2" s="66">
        <f ca="1">'GDP Growth and DeflatorSC'!$D$2</f>
        <v>0</v>
      </c>
      <c r="E2" s="74">
        <f>'GDP Growth and DeflatorSC'!$E$2</f>
        <v>12</v>
      </c>
      <c r="F2" s="66" t="str" cm="1">
        <f t="array" aca="1" ref="F2" ca="1">SUBSTITUTE(IF(LEN(CELL("address"))&lt;15,CELL("address"),""),"$","")</f>
        <v/>
      </c>
      <c r="G2" s="72" t="str">
        <f ca="1">IF(ISNUMBER(SEARCH("FeedbackSFX!",_xlfn.FORMULATEXT(INDIRECT("'GDP Growth and DeflatorSC'!"&amp;F2)))),"DRAGGING CELLS IS NOT PERMITTED. PLEASE UNDO LAST ACTION!!",IF($S$1&lt;&gt;"Feedback OFF",IFERROR(HLOOKUP(INDIRECT("'GDP Growth and DeflatorSC'!"&amp;F2),FeedbackSFX!$B$2:$N$10,IF($S$1="Feedback ON", 2, FeedbackSFX!B1), FALSE), ""),""))</f>
        <v/>
      </c>
      <c r="H2" s="66"/>
      <c r="I2" s="66"/>
      <c r="J2" s="66"/>
      <c r="K2" s="66"/>
      <c r="L2" s="75"/>
      <c r="M2" s="66"/>
      <c r="N2" s="66"/>
      <c r="O2" s="66"/>
      <c r="P2" s="66"/>
      <c r="Q2" s="66"/>
      <c r="R2" s="66"/>
      <c r="S2" s="66"/>
      <c r="T2" s="66"/>
      <c r="U2" s="66"/>
      <c r="V2" s="62"/>
      <c r="W2" s="62"/>
      <c r="X2" s="62"/>
      <c r="Y2" s="62"/>
      <c r="Z2" s="62"/>
      <c r="AA2" s="76">
        <f t="shared" ca="1" si="0"/>
        <v>0</v>
      </c>
      <c r="AB2" s="76">
        <f t="shared" si="0"/>
        <v>12</v>
      </c>
      <c r="AC2" s="76" t="str">
        <f t="shared" ca="1" si="0"/>
        <v/>
      </c>
      <c r="AD2" s="72" t="str">
        <f t="shared" ca="1" si="0"/>
        <v/>
      </c>
      <c r="AE2" s="66"/>
      <c r="AF2" s="66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</row>
    <row r="3" spans="4:44" s="62" customFormat="1" ht="5.0999999999999996" customHeight="1" x14ac:dyDescent="0.15"/>
    <row r="4" spans="4:44" s="62" customFormat="1" ht="5.0999999999999996" customHeight="1" x14ac:dyDescent="0.15"/>
    <row r="5" spans="4:44" s="62" customFormat="1" ht="5.0999999999999996" customHeight="1" x14ac:dyDescent="0.15"/>
    <row r="6" spans="4:44" s="62" customFormat="1" ht="5.0999999999999996" customHeight="1" x14ac:dyDescent="0.15"/>
    <row r="12" spans="4:44" s="83" customFormat="1" ht="39" customHeight="1" x14ac:dyDescent="0.25">
      <c r="E12" s="85" t="s">
        <v>16</v>
      </c>
      <c r="F12" s="85" t="s">
        <v>14</v>
      </c>
      <c r="G12" s="86" t="s">
        <v>17</v>
      </c>
      <c r="H12" s="85" t="s">
        <v>18</v>
      </c>
      <c r="I12" s="86" t="s">
        <v>19</v>
      </c>
      <c r="J12" s="85" t="s">
        <v>20</v>
      </c>
      <c r="K12" s="85" t="s">
        <v>21</v>
      </c>
    </row>
    <row r="13" spans="4:44" s="62" customFormat="1" x14ac:dyDescent="0.15">
      <c r="E13" s="66">
        <v>2000</v>
      </c>
      <c r="F13" s="84">
        <v>10435.744000000001</v>
      </c>
      <c r="G13" s="66" t="s">
        <v>22</v>
      </c>
      <c r="H13" s="84">
        <v>14229.764999999999</v>
      </c>
      <c r="I13" s="66" t="s">
        <v>22</v>
      </c>
      <c r="J13" s="87">
        <f t="shared" ref="J13:J33" si="1">(F13/H13)*100</f>
        <v>73.337430379208655</v>
      </c>
      <c r="K13" s="66" t="s">
        <v>22</v>
      </c>
    </row>
    <row r="14" spans="4:44" s="62" customFormat="1" x14ac:dyDescent="0.15">
      <c r="E14" s="66">
        <v>2001</v>
      </c>
      <c r="F14" s="84">
        <v>10660.465</v>
      </c>
      <c r="G14" s="71">
        <f t="shared" ref="G14:G33" si="2">(F14-F13)/F13</f>
        <v>2.1533778521205534E-2</v>
      </c>
      <c r="H14" s="84">
        <v>14253.574000000001</v>
      </c>
      <c r="I14" s="71">
        <f t="shared" ref="I14:I33" si="3">(H14-H13)/H13</f>
        <v>1.6731829373149245E-3</v>
      </c>
      <c r="J14" s="87">
        <f t="shared" si="1"/>
        <v>74.791522463067864</v>
      </c>
      <c r="K14" s="71">
        <f t="shared" ref="K14:K33" si="4">(J14-J13)/J13</f>
        <v>1.9827420681914804E-2</v>
      </c>
    </row>
    <row r="15" spans="4:44" s="62" customFormat="1" x14ac:dyDescent="0.15">
      <c r="E15" s="66">
        <v>2002</v>
      </c>
      <c r="F15" s="84">
        <v>11061.433000000001</v>
      </c>
      <c r="G15" s="71">
        <f t="shared" si="2"/>
        <v>3.7612618211306986E-2</v>
      </c>
      <c r="H15" s="84">
        <v>14537.58</v>
      </c>
      <c r="I15" s="71">
        <f t="shared" si="3"/>
        <v>1.9925248221954676E-2</v>
      </c>
      <c r="J15" s="87">
        <f t="shared" si="1"/>
        <v>76.088544310676198</v>
      </c>
      <c r="K15" s="71">
        <f t="shared" si="4"/>
        <v>1.734182972741069E-2</v>
      </c>
    </row>
    <row r="16" spans="4:44" s="62" customFormat="1" x14ac:dyDescent="0.15">
      <c r="E16" s="66">
        <v>2003</v>
      </c>
      <c r="F16" s="84">
        <v>11772.234</v>
      </c>
      <c r="G16" s="71">
        <f t="shared" si="2"/>
        <v>6.425939568589345E-2</v>
      </c>
      <c r="H16" s="84">
        <v>15162.76</v>
      </c>
      <c r="I16" s="71">
        <f t="shared" si="3"/>
        <v>4.3004406510574682E-2</v>
      </c>
      <c r="J16" s="87">
        <f t="shared" si="1"/>
        <v>77.639123747919243</v>
      </c>
      <c r="K16" s="71">
        <f t="shared" si="4"/>
        <v>2.0378618769625722E-2</v>
      </c>
    </row>
    <row r="17" spans="5:11" s="62" customFormat="1" x14ac:dyDescent="0.15">
      <c r="E17" s="66">
        <v>2004</v>
      </c>
      <c r="F17" s="84">
        <v>12527.214</v>
      </c>
      <c r="G17" s="71">
        <f t="shared" si="2"/>
        <v>6.4132262406608589E-2</v>
      </c>
      <c r="H17" s="84">
        <v>15670.88</v>
      </c>
      <c r="I17" s="71">
        <f t="shared" si="3"/>
        <v>3.3511049439547878E-2</v>
      </c>
      <c r="J17" s="87">
        <f t="shared" si="1"/>
        <v>79.939441818200379</v>
      </c>
      <c r="K17" s="71">
        <f t="shared" si="4"/>
        <v>2.9628336323705429E-2</v>
      </c>
    </row>
    <row r="18" spans="5:11" s="62" customFormat="1" x14ac:dyDescent="0.15">
      <c r="E18" s="66">
        <v>2005</v>
      </c>
      <c r="F18" s="84">
        <v>13324.204</v>
      </c>
      <c r="G18" s="71">
        <f t="shared" si="2"/>
        <v>6.3620690123119134E-2</v>
      </c>
      <c r="H18" s="84">
        <v>16136.734</v>
      </c>
      <c r="I18" s="71">
        <f t="shared" si="3"/>
        <v>2.9727366937912943E-2</v>
      </c>
      <c r="J18" s="87">
        <f t="shared" si="1"/>
        <v>82.570636660429557</v>
      </c>
      <c r="K18" s="71">
        <f t="shared" si="4"/>
        <v>3.291485132224322E-2</v>
      </c>
    </row>
    <row r="19" spans="5:11" s="62" customFormat="1" x14ac:dyDescent="0.15">
      <c r="E19" s="66">
        <v>2006</v>
      </c>
      <c r="F19" s="84">
        <v>14039.56</v>
      </c>
      <c r="G19" s="71">
        <f t="shared" si="2"/>
        <v>5.3688460488896729E-2</v>
      </c>
      <c r="H19" s="84">
        <v>16561.866000000002</v>
      </c>
      <c r="I19" s="71">
        <f t="shared" si="3"/>
        <v>2.6345603763438218E-2</v>
      </c>
      <c r="J19" s="87">
        <f t="shared" si="1"/>
        <v>84.770399663902595</v>
      </c>
      <c r="K19" s="71">
        <f t="shared" si="4"/>
        <v>2.6640983919253625E-2</v>
      </c>
    </row>
    <row r="20" spans="5:11" s="62" customFormat="1" x14ac:dyDescent="0.15">
      <c r="E20" s="66">
        <v>2007</v>
      </c>
      <c r="F20" s="84">
        <v>14715.058000000001</v>
      </c>
      <c r="G20" s="71">
        <f t="shared" si="2"/>
        <v>4.8113901005444715E-2</v>
      </c>
      <c r="H20" s="84">
        <v>16915.190999999999</v>
      </c>
      <c r="I20" s="71">
        <f t="shared" si="3"/>
        <v>2.1333646824578646E-2</v>
      </c>
      <c r="J20" s="87">
        <f t="shared" si="1"/>
        <v>86.993153077609364</v>
      </c>
      <c r="K20" s="71">
        <f t="shared" si="4"/>
        <v>2.6220867455143952E-2</v>
      </c>
    </row>
    <row r="21" spans="5:11" s="62" customFormat="1" x14ac:dyDescent="0.15">
      <c r="E21" s="66">
        <v>2008</v>
      </c>
      <c r="F21" s="84">
        <v>14608.209000000001</v>
      </c>
      <c r="G21" s="71">
        <f t="shared" si="2"/>
        <v>-7.2612014169431173E-3</v>
      </c>
      <c r="H21" s="84">
        <v>16485.349999999999</v>
      </c>
      <c r="I21" s="71">
        <f t="shared" si="3"/>
        <v>-2.5411536884212563E-2</v>
      </c>
      <c r="J21" s="87">
        <f t="shared" si="1"/>
        <v>88.613277849727183</v>
      </c>
      <c r="K21" s="71">
        <f t="shared" si="4"/>
        <v>1.862358949873278E-2</v>
      </c>
    </row>
    <row r="22" spans="5:11" s="62" customFormat="1" x14ac:dyDescent="0.15">
      <c r="E22" s="66">
        <v>2009</v>
      </c>
      <c r="F22" s="84">
        <v>14651.249</v>
      </c>
      <c r="G22" s="71">
        <f t="shared" si="2"/>
        <v>2.9462886244302124E-3</v>
      </c>
      <c r="H22" s="84">
        <v>16502.754000000001</v>
      </c>
      <c r="I22" s="71">
        <f t="shared" si="3"/>
        <v>1.0557252348298502E-3</v>
      </c>
      <c r="J22" s="87">
        <f t="shared" si="1"/>
        <v>88.780630190573035</v>
      </c>
      <c r="K22" s="71">
        <f t="shared" si="4"/>
        <v>1.8885695790381756E-3</v>
      </c>
    </row>
    <row r="23" spans="5:11" s="62" customFormat="1" x14ac:dyDescent="0.15">
      <c r="E23" s="66">
        <v>2010</v>
      </c>
      <c r="F23" s="84">
        <v>15309.474</v>
      </c>
      <c r="G23" s="71">
        <f t="shared" si="2"/>
        <v>4.4926203902479603E-2</v>
      </c>
      <c r="H23" s="84">
        <v>16960.864000000001</v>
      </c>
      <c r="I23" s="71">
        <f t="shared" si="3"/>
        <v>2.7759609093124735E-2</v>
      </c>
      <c r="J23" s="87">
        <f t="shared" si="1"/>
        <v>90.263526669396072</v>
      </c>
      <c r="K23" s="71">
        <f t="shared" si="4"/>
        <v>1.6702928055814751E-2</v>
      </c>
    </row>
    <row r="24" spans="5:11" s="62" customFormat="1" x14ac:dyDescent="0.15">
      <c r="E24" s="66">
        <v>2011</v>
      </c>
      <c r="F24" s="84">
        <v>15842.259</v>
      </c>
      <c r="G24" s="71">
        <f t="shared" si="2"/>
        <v>3.4800999694698839E-2</v>
      </c>
      <c r="H24" s="84">
        <v>17222.582999999999</v>
      </c>
      <c r="I24" s="71">
        <f t="shared" si="3"/>
        <v>1.5430758716065248E-2</v>
      </c>
      <c r="J24" s="87">
        <f t="shared" si="1"/>
        <v>91.985383377162421</v>
      </c>
      <c r="K24" s="71">
        <f t="shared" si="4"/>
        <v>1.9075885590786986E-2</v>
      </c>
    </row>
    <row r="25" spans="5:11" s="62" customFormat="1" x14ac:dyDescent="0.15">
      <c r="E25" s="66">
        <v>2012</v>
      </c>
      <c r="F25" s="84">
        <v>16420.419000000002</v>
      </c>
      <c r="G25" s="71">
        <f t="shared" si="2"/>
        <v>3.6494795344527674E-2</v>
      </c>
      <c r="H25" s="84">
        <v>17489.851999999999</v>
      </c>
      <c r="I25" s="71">
        <f t="shared" si="3"/>
        <v>1.5518520073324672E-2</v>
      </c>
      <c r="J25" s="87">
        <f t="shared" si="1"/>
        <v>93.885408521467212</v>
      </c>
      <c r="K25" s="71">
        <f t="shared" si="4"/>
        <v>2.0655728927216913E-2</v>
      </c>
    </row>
    <row r="26" spans="5:11" s="62" customFormat="1" x14ac:dyDescent="0.15">
      <c r="E26" s="66">
        <v>2013</v>
      </c>
      <c r="F26" s="84">
        <v>17192.019</v>
      </c>
      <c r="G26" s="71">
        <f t="shared" si="2"/>
        <v>4.6990274730504655E-2</v>
      </c>
      <c r="H26" s="84">
        <v>18016.147000000001</v>
      </c>
      <c r="I26" s="71">
        <f t="shared" si="3"/>
        <v>3.0091449601746312E-2</v>
      </c>
      <c r="J26" s="87">
        <f t="shared" si="1"/>
        <v>95.425614588957345</v>
      </c>
      <c r="K26" s="71">
        <f t="shared" si="4"/>
        <v>1.6405169788849126E-2</v>
      </c>
    </row>
    <row r="27" spans="5:11" s="62" customFormat="1" x14ac:dyDescent="0.15">
      <c r="E27" s="66">
        <v>2014</v>
      </c>
      <c r="F27" s="84">
        <v>17912.079000000002</v>
      </c>
      <c r="G27" s="71">
        <f t="shared" si="2"/>
        <v>4.1883387867358762E-2</v>
      </c>
      <c r="H27" s="84">
        <v>18500.030999999999</v>
      </c>
      <c r="I27" s="71">
        <f t="shared" si="3"/>
        <v>2.6858351011456456E-2</v>
      </c>
      <c r="J27" s="87">
        <f t="shared" si="1"/>
        <v>96.821886406568737</v>
      </c>
      <c r="K27" s="71">
        <f t="shared" si="4"/>
        <v>1.4632044274755649E-2</v>
      </c>
    </row>
    <row r="28" spans="5:11" s="62" customFormat="1" x14ac:dyDescent="0.15">
      <c r="E28" s="66">
        <v>2015</v>
      </c>
      <c r="F28" s="84">
        <v>18435.136999999999</v>
      </c>
      <c r="G28" s="71">
        <f t="shared" si="2"/>
        <v>2.9201412075058244E-2</v>
      </c>
      <c r="H28" s="84">
        <v>18892.205999999998</v>
      </c>
      <c r="I28" s="71">
        <f t="shared" si="3"/>
        <v>2.1198613126648235E-2</v>
      </c>
      <c r="J28" s="87">
        <f t="shared" si="1"/>
        <v>97.580647807884375</v>
      </c>
      <c r="K28" s="71">
        <f t="shared" si="4"/>
        <v>7.8366723627909113E-3</v>
      </c>
    </row>
    <row r="29" spans="5:11" s="62" customFormat="1" x14ac:dyDescent="0.15">
      <c r="E29" s="66">
        <v>2016</v>
      </c>
      <c r="F29" s="84">
        <v>19089.379000000001</v>
      </c>
      <c r="G29" s="71">
        <f t="shared" si="2"/>
        <v>3.5488860212972761E-2</v>
      </c>
      <c r="H29" s="84">
        <v>19304.351999999999</v>
      </c>
      <c r="I29" s="71">
        <f t="shared" si="3"/>
        <v>2.1815663030564068E-2</v>
      </c>
      <c r="J29" s="87">
        <f t="shared" si="1"/>
        <v>98.886401366904224</v>
      </c>
      <c r="K29" s="71">
        <f t="shared" si="4"/>
        <v>1.3381275779093007E-2</v>
      </c>
    </row>
    <row r="30" spans="5:11" s="62" customFormat="1" x14ac:dyDescent="0.15">
      <c r="E30" s="66">
        <v>2017</v>
      </c>
      <c r="F30" s="84">
        <v>20037.088</v>
      </c>
      <c r="G30" s="71">
        <f t="shared" si="2"/>
        <v>4.9645878998997237E-2</v>
      </c>
      <c r="H30" s="84">
        <v>19882.351999999999</v>
      </c>
      <c r="I30" s="71">
        <f t="shared" si="3"/>
        <v>2.9941434967617666E-2</v>
      </c>
      <c r="J30" s="87">
        <f t="shared" si="1"/>
        <v>100.77825802500631</v>
      </c>
      <c r="K30" s="71">
        <f t="shared" si="4"/>
        <v>1.9131615995232901E-2</v>
      </c>
    </row>
    <row r="31" spans="5:11" s="62" customFormat="1" x14ac:dyDescent="0.15">
      <c r="E31" s="66">
        <v>2018</v>
      </c>
      <c r="F31" s="84">
        <v>20917.866999999998</v>
      </c>
      <c r="G31" s="71">
        <f t="shared" si="2"/>
        <v>4.3957435331920418E-2</v>
      </c>
      <c r="H31" s="84">
        <v>20304.874</v>
      </c>
      <c r="I31" s="71">
        <f t="shared" si="3"/>
        <v>2.1251107514845369E-2</v>
      </c>
      <c r="J31" s="87">
        <f t="shared" si="1"/>
        <v>103.01894510648033</v>
      </c>
      <c r="K31" s="71">
        <f t="shared" si="4"/>
        <v>2.2233834215690008E-2</v>
      </c>
    </row>
    <row r="32" spans="5:11" s="62" customFormat="1" x14ac:dyDescent="0.15">
      <c r="E32" s="66">
        <v>2019</v>
      </c>
      <c r="F32" s="84">
        <v>21933.217000000001</v>
      </c>
      <c r="G32" s="71">
        <f t="shared" si="2"/>
        <v>4.8539843952540775E-2</v>
      </c>
      <c r="H32" s="84">
        <v>20985.448</v>
      </c>
      <c r="I32" s="71">
        <f t="shared" si="3"/>
        <v>3.3517765241980843E-2</v>
      </c>
      <c r="J32" s="87">
        <f t="shared" si="1"/>
        <v>104.51631530572996</v>
      </c>
      <c r="K32" s="71">
        <f t="shared" si="4"/>
        <v>1.4534901300939833E-2</v>
      </c>
    </row>
    <row r="33" spans="5:11" s="62" customFormat="1" x14ac:dyDescent="0.15">
      <c r="E33" s="66">
        <v>2020</v>
      </c>
      <c r="F33" s="84">
        <v>22068.767</v>
      </c>
      <c r="G33" s="71">
        <f t="shared" si="2"/>
        <v>6.1801239644872557E-3</v>
      </c>
      <c r="H33" s="84">
        <v>20771.690999999999</v>
      </c>
      <c r="I33" s="71">
        <f t="shared" si="3"/>
        <v>-1.0185963149321445E-2</v>
      </c>
      <c r="J33" s="87">
        <f t="shared" si="1"/>
        <v>106.24444105200679</v>
      </c>
      <c r="K33" s="71">
        <f t="shared" si="4"/>
        <v>1.6534506992728713E-2</v>
      </c>
    </row>
  </sheetData>
  <conditionalFormatting sqref="D1:D2">
    <cfRule type="expression" dxfId="24" priority="8">
      <formula>$D$2/$E$2&gt;=0.076</formula>
    </cfRule>
  </conditionalFormatting>
  <conditionalFormatting sqref="E1:E2">
    <cfRule type="expression" dxfId="23" priority="9">
      <formula>$D$2/$E$2&gt;=0.153</formula>
    </cfRule>
  </conditionalFormatting>
  <conditionalFormatting sqref="F1:F2">
    <cfRule type="expression" dxfId="22" priority="10">
      <formula>$D$2/$E$2&gt;=0.23</formula>
    </cfRule>
  </conditionalFormatting>
  <conditionalFormatting sqref="G1:G2">
    <cfRule type="expression" dxfId="21" priority="11">
      <formula>$D$2/$E$2&gt;=0.307</formula>
    </cfRule>
  </conditionalFormatting>
  <conditionalFormatting sqref="H1:H2">
    <cfRule type="expression" dxfId="20" priority="12">
      <formula>$D$2/$E$2&gt;=0.384</formula>
    </cfRule>
  </conditionalFormatting>
  <conditionalFormatting sqref="I1:I2">
    <cfRule type="expression" dxfId="19" priority="13">
      <formula>$D$2/$E$2&gt;=0.461</formula>
    </cfRule>
  </conditionalFormatting>
  <conditionalFormatting sqref="J1:J2">
    <cfRule type="expression" dxfId="18" priority="14">
      <formula>$D$2/$E$2&gt;=0.538</formula>
    </cfRule>
  </conditionalFormatting>
  <conditionalFormatting sqref="K1:K2">
    <cfRule type="expression" dxfId="17" priority="15">
      <formula>$D$2/$E$2&gt;=0.615</formula>
    </cfRule>
  </conditionalFormatting>
  <conditionalFormatting sqref="L1:S2">
    <cfRule type="expression" dxfId="16" priority="16">
      <formula>$D$2/$E$2&gt;=0.692</formula>
    </cfRule>
  </conditionalFormatting>
  <conditionalFormatting sqref="AA1:AI1 AA2:AR2 AK1:AN1 AP1:AR1">
    <cfRule type="expression" dxfId="15" priority="17">
      <formula>$D$2/$E$2&gt;=1</formula>
    </cfRule>
  </conditionalFormatting>
  <conditionalFormatting sqref="R1">
    <cfRule type="expression" dxfId="14" priority="7">
      <formula>$D$2/$E$2&gt;=0.846</formula>
    </cfRule>
  </conditionalFormatting>
  <conditionalFormatting sqref="AJ1">
    <cfRule type="expression" dxfId="13" priority="6">
      <formula>$D$2/$E$2&gt;=0.846</formula>
    </cfRule>
  </conditionalFormatting>
  <conditionalFormatting sqref="AO1">
    <cfRule type="expression" dxfId="12" priority="5">
      <formula>$D$2/$E$2&gt;=0.846</formula>
    </cfRule>
  </conditionalFormatting>
  <conditionalFormatting sqref="O1">
    <cfRule type="expression" dxfId="11" priority="4">
      <formula>$D$2/$E$2&gt;=0.846</formula>
    </cfRule>
  </conditionalFormatting>
  <conditionalFormatting sqref="T1:U2">
    <cfRule type="expression" dxfId="10" priority="3">
      <formula>$D$2/$E$2&gt;=0.846</formula>
    </cfRule>
  </conditionalFormatting>
  <conditionalFormatting sqref="S1">
    <cfRule type="expression" dxfId="9" priority="2">
      <formula>$S$1&lt;&gt;""</formula>
    </cfRule>
  </conditionalFormatting>
  <conditionalFormatting sqref="D1:R2 AA1:AR2 S2:U2 T1:U1">
    <cfRule type="expression" dxfId="8" priority="1">
      <formula>$S$1="Feedback OFF"</formula>
    </cfRule>
  </conditionalFormatting>
  <dataValidations count="1">
    <dataValidation type="list" allowBlank="1" showInputMessage="1" showErrorMessage="1" sqref="P1" xr:uid="{0CC25CF1-98D7-41F7-849F-865DC555E817}">
      <formula1>"Feedback ON, Taunting ON, Feedback OFF"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FeedbackSFX</vt:lpstr>
      <vt:lpstr>Scoreboard</vt:lpstr>
      <vt:lpstr>GDP Calculation</vt:lpstr>
      <vt:lpstr>GDP Growth and Deflator</vt:lpstr>
    </vt:vector>
  </TitlesOfParts>
  <Company>Ramapo College of New Jersey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thaase@rcnj-ads.ramapo.edu</dc:creator>
  <cp:lastModifiedBy>thaase@rcnj-ads.ramapo.edu</cp:lastModifiedBy>
  <dcterms:created xsi:type="dcterms:W3CDTF">2024-12-12T22:01:27Z</dcterms:created>
  <dcterms:modified xsi:type="dcterms:W3CDTF">2024-12-12T22:01:45Z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rade formulas">
    <vt:lpwstr>selected</vt:lpwstr>
  </property>
  <property fmtid="{D5CDD505-2E9C-101B-9397-08002B2CF9AE}" pid="3" name="Feedback ON - Student controlled">
    <vt:lpwstr>selected</vt:lpwstr>
  </property>
  <property fmtid="{D5CDD505-2E9C-101B-9397-08002B2CF9AE}" pid="4" name="Create model charts">
    <vt:lpwstr>selected</vt:lpwstr>
  </property>
  <property fmtid="{D5CDD505-2E9C-101B-9397-08002B2CF9AE}" pid="5" name="Grade cell references">
    <vt:lpwstr>selected</vt:lpwstr>
  </property>
  <property fmtid="{D5CDD505-2E9C-101B-9397-08002B2CF9AE}" pid="6" name="Keep original number formatting">
    <vt:lpwstr>selected</vt:lpwstr>
  </property>
  <property fmtid="{D5CDD505-2E9C-101B-9397-08002B2CF9AE}" pid="7" name="Create model pivot tables">
    <vt:lpwstr>selected</vt:lpwstr>
  </property>
  <property fmtid="{D5CDD505-2E9C-101B-9397-08002B2CF9AE}" pid="8" name="Grade absolute references">
    <vt:lpwstr>selected</vt:lpwstr>
  </property>
  <property fmtid="{D5CDD505-2E9C-101B-9397-08002B2CF9AE}" pid="9" name="Keep original assumptions">
    <vt:lpwstr>selected</vt:lpwstr>
  </property>
  <property fmtid="{D5CDD505-2E9C-101B-9397-08002B2CF9AE}" pid="10" name="Create pivot table prompts">
    <vt:lpwstr>selected</vt:lpwstr>
  </property>
  <property fmtid="{D5CDD505-2E9C-101B-9397-08002B2CF9AE}" pid="11" name="Ignore number formatting">
    <vt:lpwstr>selected</vt:lpwstr>
  </property>
  <property fmtid="{D5CDD505-2E9C-101B-9397-08002B2CF9AE}" pid="12" name="Keep original borders/shading">
    <vt:lpwstr>selected</vt:lpwstr>
  </property>
  <property fmtid="{D5CDD505-2E9C-101B-9397-08002B2CF9AE}" pid="13" name="Create table sort &amp; filter prompts">
    <vt:lpwstr>selected</vt:lpwstr>
  </property>
  <property fmtid="{D5CDD505-2E9C-101B-9397-08002B2CF9AE}" pid="14" name="Clear answers">
    <vt:lpwstr>selected</vt:lpwstr>
  </property>
  <property fmtid="{D5CDD505-2E9C-101B-9397-08002B2CF9AE}" pid="15" name="Hide CODED file">
    <vt:lpwstr>selected</vt:lpwstr>
  </property>
  <property fmtid="{D5CDD505-2E9C-101B-9397-08002B2CF9AE}" pid="16" name="5">
    <vt:lpwstr>selected</vt:lpwstr>
  </property>
  <property fmtid="{D5CDD505-2E9C-101B-9397-08002B2CF9AE}" pid="17" name="0.00001">
    <vt:lpwstr>selected</vt:lpwstr>
  </property>
  <property fmtid="{D5CDD505-2E9C-101B-9397-08002B2CF9AE}" pid="18" name="200">
    <vt:lpwstr>selected</vt:lpwstr>
  </property>
  <property fmtid="{D5CDD505-2E9C-101B-9397-08002B2CF9AE}" pid="19" name="One generic file for all">
    <vt:lpwstr>selected</vt:lpwstr>
  </property>
  <property fmtid="{D5CDD505-2E9C-101B-9397-08002B2CF9AE}" pid="20" name="Shift formulas down and over">
    <vt:lpwstr>selected</vt:lpwstr>
  </property>
  <property fmtid="{D5CDD505-2E9C-101B-9397-08002B2CF9AE}" pid="21" name="Vary values up to value shift %">
    <vt:lpwstr>selected</vt:lpwstr>
  </property>
  <property fmtid="{D5CDD505-2E9C-101B-9397-08002B2CF9AE}" pid="22" name="Full assignment">
    <vt:lpwstr>selected</vt:lpwstr>
  </property>
  <property fmtid="{D5CDD505-2E9C-101B-9397-08002B2CF9AE}" pid="23" name="Keep original tab order">
    <vt:lpwstr>selected</vt:lpwstr>
  </property>
  <property fmtid="{D5CDD505-2E9C-101B-9397-08002B2CF9AE}" pid="24" name="Keep original tab names">
    <vt:lpwstr>selected</vt:lpwstr>
  </property>
  <property fmtid="{D5CDD505-2E9C-101B-9397-08002B2CF9AE}" pid="25" name="Prohibit external references">
    <vt:lpwstr>selected</vt:lpwstr>
  </property>
  <property fmtid="{D5CDD505-2E9C-101B-9397-08002B2CF9AE}" pid="26" name="Low value">
    <vt:i4>1</vt:i4>
  </property>
  <property fmtid="{D5CDD505-2E9C-101B-9397-08002B2CF9AE}" pid="27" name="High value">
    <vt:i4>2</vt:i4>
  </property>
  <property fmtid="{D5CDD505-2E9C-101B-9397-08002B2CF9AE}" pid="28" name="Formulas">
    <vt:i4>1</vt:i4>
  </property>
  <property fmtid="{D5CDD505-2E9C-101B-9397-08002B2CF9AE}" pid="29" name="Answer blocks">
    <vt:i4>5</vt:i4>
  </property>
  <property fmtid="{D5CDD505-2E9C-101B-9397-08002B2CF9AE}" pid="30" name="Pivot tables">
    <vt:i4>1</vt:i4>
  </property>
</Properties>
</file>